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.crescimone\Downloads\"/>
    </mc:Choice>
  </mc:AlternateContent>
  <bookViews>
    <workbookView xWindow="0" yWindow="0" windowWidth="20430" windowHeight="7350"/>
  </bookViews>
  <sheets>
    <sheet name="VW" sheetId="1" r:id="rId1"/>
    <sheet name="Problemas" sheetId="4" r:id="rId2"/>
    <sheet name="Usados" sheetId="2" r:id="rId3"/>
    <sheet name="Vencidos" sheetId="3" r:id="rId4"/>
  </sheets>
  <definedNames>
    <definedName name="_xlnm._FilterDatabase" localSheetId="0" hidden="1">VW!$A$1:$AA$66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6" i="1" l="1"/>
  <c r="R32" i="4"/>
  <c r="R31" i="4"/>
  <c r="R30" i="4"/>
  <c r="R29" i="4"/>
  <c r="R28" i="4"/>
  <c r="R27" i="4"/>
  <c r="R26" i="4"/>
  <c r="R25" i="4"/>
  <c r="R22" i="4"/>
  <c r="R23" i="4"/>
  <c r="R24" i="4"/>
  <c r="R13" i="4"/>
  <c r="R14" i="4"/>
  <c r="R15" i="4"/>
  <c r="R16" i="4"/>
  <c r="R17" i="4"/>
  <c r="R18" i="4"/>
  <c r="R19" i="4"/>
  <c r="R20" i="4"/>
  <c r="R21" i="4"/>
  <c r="R10" i="4" l="1"/>
  <c r="R12" i="4"/>
  <c r="R11" i="4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2" i="1"/>
</calcChain>
</file>

<file path=xl/comments1.xml><?xml version="1.0" encoding="utf-8"?>
<comments xmlns="http://schemas.openxmlformats.org/spreadsheetml/2006/main">
  <authors>
    <author>Alpha 2000</author>
  </authors>
  <commentList>
    <comment ref="R94" authorId="0" shapeId="0">
      <text>
        <r>
          <rPr>
            <b/>
            <sz val="8"/>
            <color indexed="81"/>
            <rFont val="Tahoma"/>
            <family val="2"/>
          </rPr>
          <t xml:space="preserve">Se usaron las 1814
En COMP17-0016
</t>
        </r>
      </text>
    </comment>
  </commentList>
</comments>
</file>

<file path=xl/sharedStrings.xml><?xml version="1.0" encoding="utf-8"?>
<sst xmlns="http://schemas.openxmlformats.org/spreadsheetml/2006/main" count="1543" uniqueCount="379">
  <si>
    <t>Nro. CTIT</t>
  </si>
  <si>
    <t>TERMINAL</t>
  </si>
  <si>
    <t>Insumo</t>
  </si>
  <si>
    <t>Fecha Presentación</t>
  </si>
  <si>
    <t>Fecha de Devolución</t>
  </si>
  <si>
    <t>Fecha Vencimiento</t>
  </si>
  <si>
    <t>Nro. Actuación</t>
  </si>
  <si>
    <t>Nro. Disposición</t>
  </si>
  <si>
    <t>Cantidad insumo Exportada</t>
  </si>
  <si>
    <t>DI DESCARGA 1</t>
  </si>
  <si>
    <t>SIMI</t>
  </si>
  <si>
    <t>FACTURA</t>
  </si>
  <si>
    <t>CANTIDAD</t>
  </si>
  <si>
    <t>DI DESCARGA 2</t>
  </si>
  <si>
    <t>SALDO</t>
  </si>
  <si>
    <t>11340/2014</t>
  </si>
  <si>
    <t>VW</t>
  </si>
  <si>
    <t>18036-8534-2016</t>
  </si>
  <si>
    <t>17001IC04014770Y</t>
  </si>
  <si>
    <t>18036-8576-2016</t>
  </si>
  <si>
    <t>18036-8535-2016</t>
  </si>
  <si>
    <t>18036-8574-2016</t>
  </si>
  <si>
    <t>18036-673-2017</t>
  </si>
  <si>
    <t>17001IC04052086Z</t>
  </si>
  <si>
    <t>17001SIMI069354T</t>
  </si>
  <si>
    <t>18036-675-2017</t>
  </si>
  <si>
    <t>18036-672-2017</t>
  </si>
  <si>
    <t>18036-644-2017</t>
  </si>
  <si>
    <t>18036-1490-2017</t>
  </si>
  <si>
    <t>18036-1498-2017</t>
  </si>
  <si>
    <t>se le saco repo 332</t>
  </si>
  <si>
    <t>18036-1495-2017</t>
  </si>
  <si>
    <t>18036-1496-2017</t>
  </si>
  <si>
    <t>17001IC04073796E</t>
  </si>
  <si>
    <t>PROVISORIA ARRIBO 18-4</t>
  </si>
  <si>
    <t>18036-1507-2017</t>
  </si>
  <si>
    <t>17001IC04094549D</t>
  </si>
  <si>
    <t>AA17-0305</t>
  </si>
  <si>
    <t>18036-1497-2017</t>
  </si>
  <si>
    <t>18036-2760-2017</t>
  </si>
  <si>
    <t>17001IC04110456M</t>
  </si>
  <si>
    <t>COMP17-0021</t>
  </si>
  <si>
    <t>18036-2276-2017</t>
  </si>
  <si>
    <t>17001IC04120331F</t>
  </si>
  <si>
    <t>AA17-0438</t>
  </si>
  <si>
    <t>18036-2296-2017</t>
  </si>
  <si>
    <t>17001IC04115459U</t>
  </si>
  <si>
    <t>AA17-0422</t>
  </si>
  <si>
    <t>se le saco repo 332 EL BUQUE LLEGA UN DÍA ANTES DE VENCIMIENTO POR LA 438</t>
  </si>
  <si>
    <t>No en registro</t>
  </si>
  <si>
    <t>18036-2318-2017</t>
  </si>
  <si>
    <t>se le saca repo a la 0479</t>
  </si>
  <si>
    <t>18036-2264-2017</t>
  </si>
  <si>
    <t>18036-2289-2017</t>
  </si>
  <si>
    <t>18036-2274-2017</t>
  </si>
  <si>
    <t>18036-3797-2017</t>
  </si>
  <si>
    <t> 17001IC04136008N</t>
  </si>
  <si>
    <t>AA17-0564</t>
  </si>
  <si>
    <t>18036-3798-2017</t>
  </si>
  <si>
    <t>18036-3814-2017</t>
  </si>
  <si>
    <t>18036-5357-2017</t>
  </si>
  <si>
    <t>17001IC04131005F</t>
  </si>
  <si>
    <t>AA17-0735</t>
  </si>
  <si>
    <t>18036-5358-2017</t>
  </si>
  <si>
    <t>AA17-0690</t>
  </si>
  <si>
    <t>18036-5317-2017</t>
  </si>
  <si>
    <t>18036-5365-2017</t>
  </si>
  <si>
    <t>17001IC04152505N</t>
  </si>
  <si>
    <t>COMP17-0033</t>
  </si>
  <si>
    <t>18036-8573-2016</t>
  </si>
  <si>
    <t>17001IC04032139N</t>
  </si>
  <si>
    <t>18036-8532-2016</t>
  </si>
  <si>
    <t>17001IC04040700G</t>
  </si>
  <si>
    <t>18036-8537-2016</t>
  </si>
  <si>
    <t>18036-8531-2016</t>
  </si>
  <si>
    <t>18036-690-2017</t>
  </si>
  <si>
    <t>NO ES POSIBLE RE EMITIR YA QUE LAS EXPORTACIONES SON DE OCTUBRE</t>
  </si>
  <si>
    <t>18036-663-2017</t>
  </si>
  <si>
    <t>18036-643-2017</t>
  </si>
  <si>
    <t>18036-642-2017</t>
  </si>
  <si>
    <t>18036-1476-2017</t>
  </si>
  <si>
    <t>18036-1499-2017</t>
  </si>
  <si>
    <t>18036-1511-2017</t>
  </si>
  <si>
    <t>18036-1501-2017</t>
  </si>
  <si>
    <t>18036-1480-2017</t>
  </si>
  <si>
    <t>18036-2288-2017</t>
  </si>
  <si>
    <t>18036-2300-2017</t>
  </si>
  <si>
    <t>18036-2756-2017</t>
  </si>
  <si>
    <t>18036-2302-2017</t>
  </si>
  <si>
    <t>18036-2293-2017</t>
  </si>
  <si>
    <t>18036-2294-2017</t>
  </si>
  <si>
    <t>17001IC04104620X</t>
  </si>
  <si>
    <t>AA17-0358</t>
  </si>
  <si>
    <t>18036-2287-2017</t>
  </si>
  <si>
    <t>18036-2273-2017</t>
  </si>
  <si>
    <t>18036-2272-2017</t>
  </si>
  <si>
    <t>18036-3804-2017</t>
  </si>
  <si>
    <t xml:space="preserve"> 17001IC04136008N</t>
  </si>
  <si>
    <t>18036-3806-2017</t>
  </si>
  <si>
    <t>agregar 485 de la 0564  17001IC04136008N</t>
  </si>
  <si>
    <t>18036-5362-2017</t>
  </si>
  <si>
    <t>17001IC0413005F</t>
  </si>
  <si>
    <t>18036-5364-2017</t>
  </si>
  <si>
    <t>18036-5350-2017</t>
  </si>
  <si>
    <t>17001IC04141807Z</t>
  </si>
  <si>
    <t>COMP17-0030</t>
  </si>
  <si>
    <t>18036-5346-2017</t>
  </si>
  <si>
    <t>AA17-00564</t>
  </si>
  <si>
    <t>1058174X</t>
  </si>
  <si>
    <t>18036-8536-2016</t>
  </si>
  <si>
    <t>1058173X</t>
  </si>
  <si>
    <t>18036-8569-2016</t>
  </si>
  <si>
    <t>17001SIMI094169V</t>
  </si>
  <si>
    <t>pieza con origen erroneo dice rep checa pero es POLONIA</t>
  </si>
  <si>
    <t>18036-8579-2016</t>
  </si>
  <si>
    <t>18036-692-2017</t>
  </si>
  <si>
    <t>17001IC04059322Z</t>
  </si>
  <si>
    <t>FIN DE SERIE</t>
  </si>
  <si>
    <t>18036-664-2017</t>
  </si>
  <si>
    <t>18036-1483-2017</t>
  </si>
  <si>
    <t>18036-1486-2017</t>
  </si>
  <si>
    <t>17001IC05006790S</t>
  </si>
  <si>
    <t>aa17-0305</t>
  </si>
  <si>
    <t>DOS DESPACHOS LLEGANDO MISMO DÍA 4-4</t>
  </si>
  <si>
    <t>18036-1474-2017</t>
  </si>
  <si>
    <t>18036-1478-2017</t>
  </si>
  <si>
    <t>18036-1481-2017</t>
  </si>
  <si>
    <t>17001IC04070261L</t>
  </si>
  <si>
    <t>17001SIMI103305E</t>
  </si>
  <si>
    <t>aa17-0358 x 1302</t>
  </si>
  <si>
    <t>aa17-0358 -1302</t>
  </si>
  <si>
    <t>18036-1484-2017</t>
  </si>
  <si>
    <t>18036-2312-2017</t>
  </si>
  <si>
    <t>18036-2317-2017</t>
  </si>
  <si>
    <t>18036-2295-2017</t>
  </si>
  <si>
    <t>17001IC04120331F / 17001IC04136008N</t>
  </si>
  <si>
    <t>66 DE LA 564 -17001IC04136008N</t>
  </si>
  <si>
    <t>AA17-00438</t>
  </si>
  <si>
    <t>18036-2290-2017</t>
  </si>
  <si>
    <t>17001IC04136008N</t>
  </si>
  <si>
    <t>aa17-0564</t>
  </si>
  <si>
    <t>18036-2284-2017</t>
  </si>
  <si>
    <t>18036-2308-2017</t>
  </si>
  <si>
    <t>18036-2758-2017</t>
  </si>
  <si>
    <t>18036-2313-2017</t>
  </si>
  <si>
    <t>18036-2266-2017</t>
  </si>
  <si>
    <t>18026-2279-2017</t>
  </si>
  <si>
    <t>18036-2275-2017</t>
  </si>
  <si>
    <t>18036-3805-2017</t>
  </si>
  <si>
    <t>agregar 99 de la 0564</t>
  </si>
  <si>
    <t>AA17-00358</t>
  </si>
  <si>
    <t>18036-3807-2017</t>
  </si>
  <si>
    <t>18036-5363-2017</t>
  </si>
  <si>
    <t>18036-5335-2017</t>
  </si>
  <si>
    <t>18036-5371-2017</t>
  </si>
  <si>
    <t>446 aa17-0690</t>
  </si>
  <si>
    <t>18036-5334-2017</t>
  </si>
  <si>
    <t>18036-5369-2017</t>
  </si>
  <si>
    <t>agregar 32 de la comp17-0033</t>
  </si>
  <si>
    <t>18036-5356-2017</t>
  </si>
  <si>
    <t>1085925X</t>
  </si>
  <si>
    <t>18036-8542-2016</t>
  </si>
  <si>
    <t xml:space="preserve">ULTIMA OFICIALIZACION 09/11/2016 </t>
  </si>
  <si>
    <t>sin simis al 30-3</t>
  </si>
  <si>
    <t>18036-8570-2016</t>
  </si>
  <si>
    <t>18036-691-2017</t>
  </si>
  <si>
    <t>SIN DEMANDA</t>
  </si>
  <si>
    <t>18036-1502-2017</t>
  </si>
  <si>
    <t>DUPLICADA ADUANA</t>
  </si>
  <si>
    <t>18036-693-2017</t>
  </si>
  <si>
    <t>148 Duplicada</t>
  </si>
  <si>
    <t>1086601X</t>
  </si>
  <si>
    <t>18036-8568-2016</t>
  </si>
  <si>
    <t>1086600X</t>
  </si>
  <si>
    <t>18036-8538-2016</t>
  </si>
  <si>
    <t>18036-689-2017</t>
  </si>
  <si>
    <t>18036-671-2017</t>
  </si>
  <si>
    <t>18036-1503-2017</t>
  </si>
  <si>
    <t>18036-1519-2017</t>
  </si>
  <si>
    <t>18036-1506-2017</t>
  </si>
  <si>
    <t>18036-1520-2017</t>
  </si>
  <si>
    <t>duplicada 367</t>
  </si>
  <si>
    <t>duplicada por aduana</t>
  </si>
  <si>
    <t>se le saco repo a la 332</t>
  </si>
  <si>
    <t>18036-1505-2017</t>
  </si>
  <si>
    <t>18036-1518-2017</t>
  </si>
  <si>
    <t>18036-1509-2017</t>
  </si>
  <si>
    <t>18036-2759-2017</t>
  </si>
  <si>
    <t>18036-2286-2017</t>
  </si>
  <si>
    <t>18036-2299-2017</t>
  </si>
  <si>
    <t>18036-2285-2017</t>
  </si>
  <si>
    <t>18036-2297-2017</t>
  </si>
  <si>
    <t>18036-2280-2017</t>
  </si>
  <si>
    <t>18036-2316-2017</t>
  </si>
  <si>
    <t>18036-2315-2017</t>
  </si>
  <si>
    <t>18036-2762-2017</t>
  </si>
  <si>
    <t>18036-2267-2017</t>
  </si>
  <si>
    <t>18036-2271-2017</t>
  </si>
  <si>
    <t>18036-3811-2017</t>
  </si>
  <si>
    <t>18036-3801-2017</t>
  </si>
  <si>
    <t>18036-3799-2017</t>
  </si>
  <si>
    <t>18036-3796-2017</t>
  </si>
  <si>
    <t>18036-5351-2017</t>
  </si>
  <si>
    <t>18036-5320-2017</t>
  </si>
  <si>
    <t>18036-5366-2017</t>
  </si>
  <si>
    <t>18036-5359-2017</t>
  </si>
  <si>
    <t>1087001X</t>
  </si>
  <si>
    <t>18036-8530-2016</t>
  </si>
  <si>
    <t>17001IC04056728A</t>
  </si>
  <si>
    <t>17001SIMI086469C</t>
  </si>
  <si>
    <t>18036-8541-2016</t>
  </si>
  <si>
    <t>17001IC04040157M</t>
  </si>
  <si>
    <t>revisar fecha de vencimiento 1 mes antes que anterior</t>
  </si>
  <si>
    <t>18036-686-2017</t>
  </si>
  <si>
    <t>18036-1508-2017</t>
  </si>
  <si>
    <t>18036-1489-2017</t>
  </si>
  <si>
    <t>17001IC04073644T</t>
  </si>
  <si>
    <t>17001SIMI111577Y</t>
  </si>
  <si>
    <t>COMP17-0012</t>
  </si>
  <si>
    <t>18036-1471-2017</t>
  </si>
  <si>
    <t>18036-1515-2017</t>
  </si>
  <si>
    <t>18036-1473-2017</t>
  </si>
  <si>
    <t>18036-1492-2017</t>
  </si>
  <si>
    <t>17001IC04069271U</t>
  </si>
  <si>
    <t>17001SIMI109356Z</t>
  </si>
  <si>
    <t>18036-1516-2017</t>
  </si>
  <si>
    <t>18036-1479-2017</t>
  </si>
  <si>
    <t>18036-1488-2017</t>
  </si>
  <si>
    <t>18036-1513-2017</t>
  </si>
  <si>
    <t>18036-2270-2017</t>
  </si>
  <si>
    <t>17001IC04094285A</t>
  </si>
  <si>
    <t>COMP17-0018</t>
  </si>
  <si>
    <t>18036-2283-2017</t>
  </si>
  <si>
    <t>18036-2307-2017</t>
  </si>
  <si>
    <t>18036-2263-2017</t>
  </si>
  <si>
    <t>17001IC04080832Z</t>
  </si>
  <si>
    <t>17001SIMI124725N</t>
  </si>
  <si>
    <t>COMP17-0013</t>
  </si>
  <si>
    <t>17001IC04110405G</t>
  </si>
  <si>
    <t>COMP17-022</t>
  </si>
  <si>
    <t>error de descarga!</t>
  </si>
  <si>
    <t>18036-2304-2017</t>
  </si>
  <si>
    <t xml:space="preserve">17001IC04089326A </t>
  </si>
  <si>
    <t>COMP17-0017</t>
  </si>
  <si>
    <t>18036-2764-2017</t>
  </si>
  <si>
    <t>18036-2292-2017</t>
  </si>
  <si>
    <t>18036-2269-2017</t>
  </si>
  <si>
    <t>18036-3815-2017</t>
  </si>
  <si>
    <t>COMP17-0022</t>
  </si>
  <si>
    <t>18036-3793-2017</t>
  </si>
  <si>
    <t>18036-3809-2017</t>
  </si>
  <si>
    <t>17001IC04120183K</t>
  </si>
  <si>
    <t>COMP17-0024</t>
  </si>
  <si>
    <t>AGREGAR 180 DEL 0032</t>
  </si>
  <si>
    <t>no se aplica a la 0023 porque es solo esta pieza</t>
  </si>
  <si>
    <t>17001IC04131655Z</t>
  </si>
  <si>
    <t>COMP17-0027</t>
  </si>
  <si>
    <t>18036-5322-2017</t>
  </si>
  <si>
    <t>COMP17-0035</t>
  </si>
  <si>
    <t>NO SE APLICA A LA 0028 PORQUE LA APERTURA DE DJAI NO DA NO SE APLICA A LA  31 PORQUE DJAI NO APERTURADA</t>
  </si>
  <si>
    <t>18036-5332-2017</t>
  </si>
  <si>
    <t>1087701X</t>
  </si>
  <si>
    <t>18036-1514-2017</t>
  </si>
  <si>
    <t>DUPLICADA 309</t>
  </si>
  <si>
    <t>4560462-03</t>
  </si>
  <si>
    <t>18036-8533-2016</t>
  </si>
  <si>
    <t>4560464-03</t>
  </si>
  <si>
    <t>18036-8529-2016</t>
  </si>
  <si>
    <t>18036-1629-2017</t>
  </si>
  <si>
    <t>NO ES POSIBLE RE EMITIR POR EXPORTACIONES NOVIEMBRE. ESTAS SE PRESENTARON DOS VECES POR ERRORES EN ITEM SUBITEM</t>
  </si>
  <si>
    <t>18036-8575-2016</t>
  </si>
  <si>
    <t>18036-662-2017</t>
  </si>
  <si>
    <t>18036-665-2017</t>
  </si>
  <si>
    <t>18036-666-2017</t>
  </si>
  <si>
    <t>18036-640-2017</t>
  </si>
  <si>
    <t>18036-1493-2017</t>
  </si>
  <si>
    <t>18036-1494-2017</t>
  </si>
  <si>
    <t>18036-1485-2017</t>
  </si>
  <si>
    <t>18036-1472-2017</t>
  </si>
  <si>
    <t>18036-1512-2017</t>
  </si>
  <si>
    <t>18036-2277-2017</t>
  </si>
  <si>
    <t>18036-2761-2017</t>
  </si>
  <si>
    <t>18036-2319-2017</t>
  </si>
  <si>
    <t>18036-2763-2017</t>
  </si>
  <si>
    <t>18036-2282-2017</t>
  </si>
  <si>
    <t>18036-2291-2017</t>
  </si>
  <si>
    <t>18036-2757-2017</t>
  </si>
  <si>
    <t>18036-2265-2017</t>
  </si>
  <si>
    <t>18036-2268-2017</t>
  </si>
  <si>
    <t>18036-3795-2017</t>
  </si>
  <si>
    <t>YA ESTABA TIRADA LA 422 PARA PODER APLICAR POR EL CAMBIO se le saca repo a la 479</t>
  </si>
  <si>
    <t>18036-3802-2017</t>
  </si>
  <si>
    <t>18036-3794-2017</t>
  </si>
  <si>
    <t>18036-5321-2017</t>
  </si>
  <si>
    <t>18036-5319-2017</t>
  </si>
  <si>
    <t>18036-5367-2017</t>
  </si>
  <si>
    <t>COMP17-030</t>
  </si>
  <si>
    <t>18036-5316-2017</t>
  </si>
  <si>
    <t>18036-5318-2017</t>
  </si>
  <si>
    <t>AA17-0648</t>
  </si>
  <si>
    <t>error de aduana. La presentacion fue por 873 pero emitieron un certificado por 2029</t>
  </si>
  <si>
    <t>EMITIDOS NUEVAMENTE// RECHAZADOS POR ADUANA 18-8 // PRESENTADOS NUEVAMENTE 22-8</t>
  </si>
  <si>
    <t>18036-6997-2017</t>
  </si>
  <si>
    <t>ORIGEN POLONIA CERTIFICADOS ORIGEN ALEMANIA</t>
  </si>
  <si>
    <t>18036-6995-2017</t>
  </si>
  <si>
    <t>18036-6994-2017</t>
  </si>
  <si>
    <t>18036-6993-2017</t>
  </si>
  <si>
    <t>18036-6975-2017</t>
  </si>
  <si>
    <t>18036-6990-2017</t>
  </si>
  <si>
    <t>18036-6991-2017</t>
  </si>
  <si>
    <t>18036-6992-2017</t>
  </si>
  <si>
    <t>18036-6989-2017</t>
  </si>
  <si>
    <t>18036-6981-2017</t>
  </si>
  <si>
    <t>18036-6973-2017</t>
  </si>
  <si>
    <t>18036-6982-2017</t>
  </si>
  <si>
    <t>18036-6996-2017</t>
  </si>
  <si>
    <t>18036-6983-2017</t>
  </si>
  <si>
    <t>18036-6974-2017</t>
  </si>
  <si>
    <t>18036-6986-2017</t>
  </si>
  <si>
    <t>18036-6972-2017</t>
  </si>
  <si>
    <t>18036-7035-2017</t>
  </si>
  <si>
    <t>18036-7103-2017</t>
  </si>
  <si>
    <t>18036-6985-2017</t>
  </si>
  <si>
    <t>EMITIDA POR 78 PIEZAS RECLAMO A LA ADUANA</t>
  </si>
  <si>
    <t>18036-7043-2017</t>
  </si>
  <si>
    <t>18036-7033-2017</t>
  </si>
  <si>
    <t>18036-7057-2017</t>
  </si>
  <si>
    <t>18036-7056-2017</t>
  </si>
  <si>
    <t>18036-7055-2017</t>
  </si>
  <si>
    <t>18036-7047-2017</t>
  </si>
  <si>
    <t>18036-7045-2017</t>
  </si>
  <si>
    <t>18036-7044-2017</t>
  </si>
  <si>
    <t>18036-7031-2017</t>
  </si>
  <si>
    <t>18036-7049-2017</t>
  </si>
  <si>
    <t>18036-7050-2017</t>
  </si>
  <si>
    <t>18036-7048-2017</t>
  </si>
  <si>
    <t>origen POLONIA PESE A QUE LAS IMPO ERAN ALEMANIA</t>
  </si>
  <si>
    <t>18036-7059-2017</t>
  </si>
  <si>
    <t>18036-7058-2017</t>
  </si>
  <si>
    <t>18036-7085-2017</t>
  </si>
  <si>
    <t>18036-7087-2017</t>
  </si>
  <si>
    <t>18036-7090-2017</t>
  </si>
  <si>
    <t>18036-7091-2017</t>
  </si>
  <si>
    <t>18036-7060-2017</t>
  </si>
  <si>
    <t>18036-7093-2017</t>
  </si>
  <si>
    <t>18036-7010-2017</t>
  </si>
  <si>
    <t>18036-7019-2017</t>
  </si>
  <si>
    <t>18036-7023-2017</t>
  </si>
  <si>
    <t>18036-7024-2017</t>
  </si>
  <si>
    <t>18036-7026-2017</t>
  </si>
  <si>
    <t>18036-7020-2017</t>
  </si>
  <si>
    <t>18036-7021-2017</t>
  </si>
  <si>
    <t>18036-7022-2017</t>
  </si>
  <si>
    <t>18036-7017-2017</t>
  </si>
  <si>
    <t>18036-6987-2017</t>
  </si>
  <si>
    <t>18036-7014-2017</t>
  </si>
  <si>
    <t>18036-7015-2017</t>
  </si>
  <si>
    <t>18036-6980-2017</t>
  </si>
  <si>
    <t>18036-7016-2017</t>
  </si>
  <si>
    <t>18036-6988-2017</t>
  </si>
  <si>
    <t>18036-6978-2017</t>
  </si>
  <si>
    <t>18036-7013-2017</t>
  </si>
  <si>
    <t>18036-7012-2017</t>
  </si>
  <si>
    <t>18036-7011-2017</t>
  </si>
  <si>
    <t>18036-7002-2017</t>
  </si>
  <si>
    <t>18036-7097-2017</t>
  </si>
  <si>
    <t>18036-7030-2017</t>
  </si>
  <si>
    <t>18036-7028-2017</t>
  </si>
  <si>
    <t>NUMERO DE PARTE ERRADO. EL CORRECTO ES 6601</t>
  </si>
  <si>
    <t xml:space="preserve"> 11340/2014</t>
  </si>
  <si>
    <t>18036-7095-2017</t>
  </si>
  <si>
    <t>18036-7101-2017</t>
  </si>
  <si>
    <t>ERROR EN PART NUMBER Y EN CANTIDAD EMITIDO POR 453</t>
  </si>
  <si>
    <t>18036-7029-2017</t>
  </si>
  <si>
    <t>18036-7099-2017</t>
  </si>
  <si>
    <t>18036-7018-2017</t>
  </si>
  <si>
    <t>18036-7094-2017</t>
  </si>
  <si>
    <t>18036-7096-2017</t>
  </si>
  <si>
    <t>NO VOLVIÓ DE ADUANA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</si>
</sst>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0" fillId="3" borderId="0" xfId="0" applyFill="1" applyBorder="1"/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14" fontId="3" fillId="2" borderId="2" xfId="0" applyNumberFormat="1" applyFont="1" applyFill="1" applyBorder="1" applyAlignment="1">
      <alignment horizontal="left" wrapText="1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0" fillId="4" borderId="1" xfId="0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14" fontId="0" fillId="4" borderId="2" xfId="0" applyNumberFormat="1" applyFill="1" applyBorder="1" applyAlignment="1">
      <alignment horizontal="left" wrapText="1"/>
    </xf>
    <xf numFmtId="0" fontId="0" fillId="4" borderId="2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wrapText="1"/>
    </xf>
    <xf numFmtId="0" fontId="0" fillId="5" borderId="2" xfId="0" applyFill="1" applyBorder="1" applyAlignment="1">
      <alignment horizontal="left" wrapText="1"/>
    </xf>
    <xf numFmtId="0" fontId="0" fillId="6" borderId="2" xfId="0" applyFont="1" applyFill="1" applyBorder="1" applyAlignment="1">
      <alignment horizontal="left" wrapText="1"/>
    </xf>
    <xf numFmtId="14" fontId="0" fillId="6" borderId="2" xfId="0" applyNumberFormat="1" applyFont="1" applyFill="1" applyBorder="1" applyAlignment="1">
      <alignment horizontal="left" wrapText="1"/>
    </xf>
    <xf numFmtId="0" fontId="0" fillId="6" borderId="2" xfId="0" applyFont="1" applyFill="1" applyBorder="1" applyAlignment="1">
      <alignment horizontal="center" wrapText="1"/>
    </xf>
    <xf numFmtId="0" fontId="0" fillId="6" borderId="2" xfId="0" applyFont="1" applyFill="1" applyBorder="1" applyAlignment="1">
      <alignment horizontal="right" wrapText="1"/>
    </xf>
    <xf numFmtId="0" fontId="3" fillId="2" borderId="2" xfId="0" applyFont="1" applyFill="1" applyBorder="1"/>
    <xf numFmtId="14" fontId="0" fillId="5" borderId="2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14" fontId="0" fillId="0" borderId="2" xfId="0" applyNumberForma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ill="1" applyBorder="1"/>
    <xf numFmtId="0" fontId="3" fillId="2" borderId="2" xfId="0" applyFont="1" applyFill="1" applyBorder="1" applyAlignment="1">
      <alignment horizontal="center"/>
    </xf>
    <xf numFmtId="0" fontId="0" fillId="0" borderId="2" xfId="0" applyBorder="1"/>
    <xf numFmtId="0" fontId="0" fillId="4" borderId="3" xfId="0" applyFill="1" applyBorder="1" applyAlignment="1">
      <alignment horizontal="left" wrapText="1"/>
    </xf>
    <xf numFmtId="0" fontId="0" fillId="0" borderId="4" xfId="0" applyBorder="1"/>
    <xf numFmtId="0" fontId="2" fillId="4" borderId="1" xfId="0" applyFont="1" applyFill="1" applyBorder="1" applyAlignment="1">
      <alignment horizontal="left" wrapText="1"/>
    </xf>
    <xf numFmtId="0" fontId="0" fillId="6" borderId="1" xfId="0" applyFill="1" applyBorder="1" applyAlignment="1">
      <alignment horizontal="left" wrapText="1"/>
    </xf>
    <xf numFmtId="0" fontId="0" fillId="6" borderId="2" xfId="0" applyFill="1" applyBorder="1" applyAlignment="1">
      <alignment horizontal="left" wrapText="1"/>
    </xf>
    <xf numFmtId="14" fontId="0" fillId="6" borderId="2" xfId="0" applyNumberFormat="1" applyFill="1" applyBorder="1" applyAlignment="1">
      <alignment horizontal="left" wrapText="1"/>
    </xf>
    <xf numFmtId="0" fontId="3" fillId="2" borderId="0" xfId="0" applyFont="1" applyFill="1"/>
    <xf numFmtId="0" fontId="3" fillId="7" borderId="2" xfId="0" applyFont="1" applyFill="1" applyBorder="1" applyAlignment="1">
      <alignment horizontal="left" wrapText="1"/>
    </xf>
    <xf numFmtId="0" fontId="0" fillId="3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0" fillId="3" borderId="2" xfId="0" applyFill="1" applyBorder="1"/>
    <xf numFmtId="0" fontId="0" fillId="5" borderId="0" xfId="0" applyFill="1" applyBorder="1"/>
    <xf numFmtId="0" fontId="4" fillId="7" borderId="2" xfId="0" applyFont="1" applyFill="1" applyBorder="1" applyAlignment="1">
      <alignment horizontal="left" wrapText="1"/>
    </xf>
    <xf numFmtId="0" fontId="0" fillId="7" borderId="2" xfId="0" applyFill="1" applyBorder="1" applyAlignment="1">
      <alignment horizontal="left" wrapText="1"/>
    </xf>
    <xf numFmtId="0" fontId="0" fillId="5" borderId="2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left" wrapText="1"/>
    </xf>
    <xf numFmtId="0" fontId="0" fillId="4" borderId="2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5" borderId="1" xfId="0" applyFont="1" applyFill="1" applyBorder="1" applyAlignment="1">
      <alignment horizontal="left" wrapText="1"/>
    </xf>
    <xf numFmtId="0" fontId="0" fillId="5" borderId="2" xfId="0" applyFill="1" applyBorder="1"/>
    <xf numFmtId="0" fontId="0" fillId="5" borderId="4" xfId="0" applyFill="1" applyBorder="1"/>
    <xf numFmtId="0" fontId="0" fillId="5" borderId="3" xfId="0" applyFill="1" applyBorder="1" applyAlignment="1">
      <alignment horizontal="left" wrapText="1"/>
    </xf>
    <xf numFmtId="0" fontId="6" fillId="5" borderId="2" xfId="0" applyFont="1" applyFill="1" applyBorder="1" applyAlignment="1">
      <alignment horizontal="left" wrapText="1"/>
    </xf>
    <xf numFmtId="0" fontId="0" fillId="5" borderId="5" xfId="0" applyFill="1" applyBorder="1" applyAlignment="1">
      <alignment horizontal="left" wrapText="1"/>
    </xf>
    <xf numFmtId="14" fontId="0" fillId="5" borderId="5" xfId="0" applyNumberFormat="1" applyFill="1" applyBorder="1" applyAlignment="1">
      <alignment horizontal="left" wrapText="1"/>
    </xf>
    <xf numFmtId="0" fontId="0" fillId="5" borderId="5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28" zoomScale="90" zoomScaleNormal="90" workbookViewId="0">
      <selection activeCell="F19" sqref="F19"/>
    </sheetView>
  </sheetViews>
  <sheetFormatPr baseColWidth="10" defaultRowHeight="15" x14ac:dyDescent="0.25"/>
  <cols>
    <col min="5" max="5" width="1.85546875" customWidth="1"/>
    <col min="7" max="7" width="18.5703125" bestFit="1" customWidth="1"/>
    <col min="10" max="10" width="17.7109375" bestFit="1" customWidth="1"/>
    <col min="11" max="11" width="23.5703125" bestFit="1" customWidth="1"/>
    <col min="12" max="12" width="13.140625" bestFit="1" customWidth="1"/>
    <col min="13" max="13" width="11.42578125" style="50"/>
  </cols>
  <sheetData>
    <row r="1" spans="1:20" s="4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10</v>
      </c>
      <c r="P1" s="1" t="s">
        <v>11</v>
      </c>
      <c r="Q1" s="1" t="s">
        <v>12</v>
      </c>
      <c r="R1" s="1" t="s">
        <v>14</v>
      </c>
    </row>
    <row r="2" spans="1:20" s="9" customFormat="1" ht="15" customHeight="1" x14ac:dyDescent="0.25">
      <c r="A2" s="5" t="s">
        <v>15</v>
      </c>
      <c r="B2" s="5" t="s">
        <v>16</v>
      </c>
      <c r="C2" s="6">
        <v>4559838</v>
      </c>
      <c r="D2" s="7">
        <v>42886</v>
      </c>
      <c r="E2" s="7">
        <v>42922</v>
      </c>
      <c r="F2" s="7">
        <v>43010</v>
      </c>
      <c r="G2" s="21" t="s">
        <v>60</v>
      </c>
      <c r="H2" s="2">
        <v>1022</v>
      </c>
      <c r="I2" s="6">
        <v>2640</v>
      </c>
      <c r="J2" s="6" t="s">
        <v>61</v>
      </c>
      <c r="K2" s="6"/>
      <c r="L2" s="6"/>
      <c r="M2" s="2">
        <v>1320</v>
      </c>
      <c r="N2" s="6"/>
      <c r="O2" s="6"/>
      <c r="P2" s="6" t="s">
        <v>62</v>
      </c>
      <c r="Q2" s="6">
        <v>1320</v>
      </c>
      <c r="R2" s="6">
        <f>I2-M2-Q2</f>
        <v>0</v>
      </c>
    </row>
    <row r="3" spans="1:20" s="9" customFormat="1" ht="15" customHeight="1" x14ac:dyDescent="0.25">
      <c r="A3" s="5" t="s">
        <v>15</v>
      </c>
      <c r="B3" s="5" t="s">
        <v>16</v>
      </c>
      <c r="C3" s="6">
        <v>4559906</v>
      </c>
      <c r="D3" s="7">
        <v>42839</v>
      </c>
      <c r="E3" s="7">
        <v>42878</v>
      </c>
      <c r="F3" s="7">
        <v>42983</v>
      </c>
      <c r="G3" s="21" t="s">
        <v>98</v>
      </c>
      <c r="H3" s="2">
        <v>792</v>
      </c>
      <c r="I3" s="6">
        <v>3367</v>
      </c>
      <c r="J3" s="6" t="s">
        <v>43</v>
      </c>
      <c r="K3" s="6"/>
      <c r="L3" s="6" t="s">
        <v>44</v>
      </c>
      <c r="M3" s="2">
        <v>2723</v>
      </c>
      <c r="N3" s="6" t="s">
        <v>91</v>
      </c>
      <c r="O3" s="6" t="s">
        <v>99</v>
      </c>
      <c r="P3" s="6" t="s">
        <v>92</v>
      </c>
      <c r="Q3" s="6">
        <v>159</v>
      </c>
      <c r="R3" s="6">
        <f>I3-M3-Q3</f>
        <v>485</v>
      </c>
    </row>
    <row r="4" spans="1:20" s="4" customFormat="1" ht="15" customHeight="1" x14ac:dyDescent="0.25">
      <c r="A4" s="54" t="s">
        <v>15</v>
      </c>
      <c r="B4" s="53" t="s">
        <v>16</v>
      </c>
      <c r="C4" s="51">
        <v>4559906</v>
      </c>
      <c r="D4" s="22">
        <v>42941</v>
      </c>
      <c r="E4" s="22">
        <v>42971</v>
      </c>
      <c r="F4" s="22">
        <v>43252</v>
      </c>
      <c r="G4" s="22" t="s">
        <v>318</v>
      </c>
      <c r="H4" s="46">
        <v>1301</v>
      </c>
      <c r="I4" s="51">
        <v>3304</v>
      </c>
      <c r="J4" s="16"/>
      <c r="K4" s="16"/>
      <c r="L4" s="16"/>
      <c r="M4" s="49"/>
      <c r="N4" s="16"/>
      <c r="O4" s="16"/>
      <c r="P4" s="16"/>
      <c r="Q4" s="52"/>
      <c r="R4" s="52">
        <f>I4-M4-Q4</f>
        <v>3304</v>
      </c>
    </row>
    <row r="5" spans="1:20" s="4" customFormat="1" ht="15" customHeight="1" x14ac:dyDescent="0.25">
      <c r="A5" s="54" t="s">
        <v>15</v>
      </c>
      <c r="B5" s="53" t="s">
        <v>16</v>
      </c>
      <c r="C5" s="51">
        <v>4559902</v>
      </c>
      <c r="D5" s="22">
        <v>42941</v>
      </c>
      <c r="E5" s="22">
        <v>42971</v>
      </c>
      <c r="F5" s="22">
        <v>43252</v>
      </c>
      <c r="G5" s="22" t="s">
        <v>312</v>
      </c>
      <c r="H5" s="46">
        <v>1306</v>
      </c>
      <c r="I5" s="51">
        <v>3304</v>
      </c>
      <c r="J5" s="16"/>
      <c r="K5" s="16"/>
      <c r="L5" s="16"/>
      <c r="M5" s="49"/>
      <c r="N5" s="16"/>
      <c r="O5" s="16"/>
      <c r="P5" s="16"/>
      <c r="Q5" s="52"/>
      <c r="R5" s="52">
        <f>I5-M5-Q5</f>
        <v>3304</v>
      </c>
    </row>
    <row r="6" spans="1:20" s="4" customFormat="1" ht="15" customHeight="1" x14ac:dyDescent="0.25">
      <c r="A6" s="54" t="s">
        <v>15</v>
      </c>
      <c r="B6" s="53" t="s">
        <v>16</v>
      </c>
      <c r="C6" s="51">
        <v>4559902</v>
      </c>
      <c r="D6" s="22">
        <v>42941</v>
      </c>
      <c r="E6" s="22">
        <v>42971</v>
      </c>
      <c r="F6" s="22">
        <v>43268</v>
      </c>
      <c r="G6" s="22" t="s">
        <v>313</v>
      </c>
      <c r="H6" s="46">
        <v>1304</v>
      </c>
      <c r="I6" s="51">
        <v>296</v>
      </c>
      <c r="J6" s="16"/>
      <c r="K6" s="16"/>
      <c r="L6" s="16"/>
      <c r="M6" s="49"/>
      <c r="N6" s="16"/>
      <c r="O6" s="16"/>
      <c r="P6" s="16"/>
      <c r="Q6" s="52"/>
      <c r="R6" s="52">
        <f>I6-M6-Q6</f>
        <v>296</v>
      </c>
    </row>
    <row r="7" spans="1:20" s="4" customFormat="1" ht="15" customHeight="1" x14ac:dyDescent="0.25">
      <c r="A7" s="54" t="s">
        <v>15</v>
      </c>
      <c r="B7" s="53" t="s">
        <v>16</v>
      </c>
      <c r="C7" s="51">
        <v>4559906</v>
      </c>
      <c r="D7" s="22">
        <v>42941</v>
      </c>
      <c r="E7" s="22">
        <v>42971</v>
      </c>
      <c r="F7" s="22">
        <v>43268</v>
      </c>
      <c r="G7" s="22" t="s">
        <v>319</v>
      </c>
      <c r="H7" s="46">
        <v>1302</v>
      </c>
      <c r="I7" s="51">
        <v>296</v>
      </c>
      <c r="J7" s="16"/>
      <c r="K7" s="16"/>
      <c r="L7" s="16"/>
      <c r="M7" s="49"/>
      <c r="N7" s="16"/>
      <c r="O7" s="16"/>
      <c r="P7" s="16"/>
      <c r="Q7" s="52"/>
      <c r="R7" s="52">
        <f>I7-M7-Q7</f>
        <v>296</v>
      </c>
    </row>
    <row r="8" spans="1:20" s="4" customFormat="1" ht="15" customHeight="1" x14ac:dyDescent="0.25">
      <c r="A8" s="54" t="s">
        <v>15</v>
      </c>
      <c r="B8" s="53" t="s">
        <v>16</v>
      </c>
      <c r="C8" s="51">
        <v>4559906</v>
      </c>
      <c r="D8" s="22">
        <v>42941</v>
      </c>
      <c r="E8" s="22">
        <v>42971</v>
      </c>
      <c r="F8" s="22">
        <v>43234</v>
      </c>
      <c r="G8" s="22" t="s">
        <v>320</v>
      </c>
      <c r="H8" s="46">
        <v>1387</v>
      </c>
      <c r="I8" s="51">
        <v>2499</v>
      </c>
      <c r="J8" s="16"/>
      <c r="K8" s="16"/>
      <c r="L8" s="16"/>
      <c r="M8" s="49"/>
      <c r="N8" s="16"/>
      <c r="O8" s="16"/>
      <c r="P8" s="16"/>
      <c r="Q8" s="52"/>
      <c r="R8" s="52">
        <f>I8-M8-Q8</f>
        <v>2499</v>
      </c>
    </row>
    <row r="9" spans="1:20" s="4" customFormat="1" ht="15" customHeight="1" x14ac:dyDescent="0.25">
      <c r="A9" s="54" t="s">
        <v>15</v>
      </c>
      <c r="B9" s="53" t="s">
        <v>16</v>
      </c>
      <c r="C9" s="51">
        <v>4559906</v>
      </c>
      <c r="D9" s="22">
        <v>42941</v>
      </c>
      <c r="E9" s="22">
        <v>42971</v>
      </c>
      <c r="F9" s="22">
        <v>43239</v>
      </c>
      <c r="G9" s="22" t="s">
        <v>321</v>
      </c>
      <c r="H9" s="46">
        <v>1388</v>
      </c>
      <c r="I9" s="51">
        <v>805</v>
      </c>
      <c r="J9" s="16"/>
      <c r="K9" s="16"/>
      <c r="L9" s="16"/>
      <c r="M9" s="49"/>
      <c r="N9" s="16"/>
      <c r="O9" s="16"/>
      <c r="P9" s="16"/>
      <c r="Q9" s="52"/>
      <c r="R9" s="52">
        <f>I9-M9-Q9</f>
        <v>805</v>
      </c>
    </row>
    <row r="10" spans="1:20" s="4" customFormat="1" ht="15" customHeight="1" x14ac:dyDescent="0.25">
      <c r="A10" s="54" t="s">
        <v>15</v>
      </c>
      <c r="B10" s="53" t="s">
        <v>16</v>
      </c>
      <c r="C10" s="51">
        <v>4559902</v>
      </c>
      <c r="D10" s="22">
        <v>42941</v>
      </c>
      <c r="E10" s="22">
        <v>42971</v>
      </c>
      <c r="F10" s="22">
        <v>43268</v>
      </c>
      <c r="G10" s="22" t="s">
        <v>314</v>
      </c>
      <c r="H10" s="46">
        <v>1307</v>
      </c>
      <c r="I10" s="51">
        <v>805</v>
      </c>
      <c r="J10" s="16"/>
      <c r="K10" s="16"/>
      <c r="L10" s="16"/>
      <c r="M10" s="49"/>
      <c r="N10" s="16"/>
      <c r="O10" s="16"/>
      <c r="P10" s="16"/>
      <c r="Q10" s="52"/>
      <c r="R10" s="52">
        <f>I10-M10-Q10</f>
        <v>805</v>
      </c>
    </row>
    <row r="11" spans="1:20" s="4" customFormat="1" ht="15" customHeight="1" x14ac:dyDescent="0.25">
      <c r="A11" s="54" t="s">
        <v>15</v>
      </c>
      <c r="B11" s="53" t="s">
        <v>16</v>
      </c>
      <c r="C11" s="51">
        <v>4559902</v>
      </c>
      <c r="D11" s="22">
        <v>42941</v>
      </c>
      <c r="E11" s="22">
        <v>42971</v>
      </c>
      <c r="F11" s="22">
        <v>43268</v>
      </c>
      <c r="G11" s="22" t="s">
        <v>315</v>
      </c>
      <c r="H11" s="46">
        <v>1309</v>
      </c>
      <c r="I11" s="51">
        <v>296</v>
      </c>
      <c r="J11" s="16"/>
      <c r="K11" s="16"/>
      <c r="L11" s="16"/>
      <c r="M11" s="49"/>
      <c r="N11" s="16"/>
      <c r="O11" s="16"/>
      <c r="P11" s="16"/>
      <c r="Q11" s="52"/>
      <c r="R11" s="52">
        <f>I11-M11-Q11</f>
        <v>296</v>
      </c>
    </row>
    <row r="12" spans="1:20" s="4" customFormat="1" ht="15" customHeight="1" x14ac:dyDescent="0.25">
      <c r="A12" s="54" t="s">
        <v>15</v>
      </c>
      <c r="B12" s="53" t="s">
        <v>16</v>
      </c>
      <c r="C12" s="51">
        <v>4559902</v>
      </c>
      <c r="D12" s="22">
        <v>42941</v>
      </c>
      <c r="E12" s="22">
        <v>42971</v>
      </c>
      <c r="F12" s="22">
        <v>43268</v>
      </c>
      <c r="G12" s="22" t="s">
        <v>316</v>
      </c>
      <c r="H12" s="46">
        <v>1308</v>
      </c>
      <c r="I12" s="51">
        <v>2499</v>
      </c>
      <c r="J12" s="16"/>
      <c r="K12" s="16"/>
      <c r="L12" s="16"/>
      <c r="M12" s="49"/>
      <c r="N12" s="16"/>
      <c r="O12" s="16"/>
      <c r="P12" s="16"/>
      <c r="Q12" s="52"/>
      <c r="R12" s="52">
        <f>I12-M12-Q12</f>
        <v>2499</v>
      </c>
    </row>
    <row r="13" spans="1:20" s="4" customFormat="1" ht="15" customHeight="1" x14ac:dyDescent="0.25">
      <c r="A13" s="54" t="s">
        <v>15</v>
      </c>
      <c r="B13" s="53" t="s">
        <v>16</v>
      </c>
      <c r="C13" s="51">
        <v>4559906</v>
      </c>
      <c r="D13" s="22">
        <v>42941</v>
      </c>
      <c r="E13" s="22">
        <v>42971</v>
      </c>
      <c r="F13" s="22">
        <v>43239</v>
      </c>
      <c r="G13" s="22" t="s">
        <v>322</v>
      </c>
      <c r="H13" s="46">
        <v>1303</v>
      </c>
      <c r="I13" s="51">
        <v>5918</v>
      </c>
      <c r="J13" s="16"/>
      <c r="K13" s="16"/>
      <c r="L13" s="16"/>
      <c r="M13" s="49"/>
      <c r="N13" s="16"/>
      <c r="O13" s="16"/>
      <c r="P13" s="16"/>
      <c r="Q13" s="52"/>
      <c r="R13" s="52">
        <f>I13-M13-Q13</f>
        <v>5918</v>
      </c>
    </row>
    <row r="14" spans="1:20" s="4" customFormat="1" ht="15" customHeight="1" x14ac:dyDescent="0.25">
      <c r="A14" s="54" t="s">
        <v>15</v>
      </c>
      <c r="B14" s="53" t="s">
        <v>16</v>
      </c>
      <c r="C14" s="51">
        <v>4559902</v>
      </c>
      <c r="D14" s="22">
        <v>42941</v>
      </c>
      <c r="E14" s="22">
        <v>42971</v>
      </c>
      <c r="F14" s="22">
        <v>43239</v>
      </c>
      <c r="G14" s="22" t="s">
        <v>317</v>
      </c>
      <c r="H14" s="46">
        <v>1305</v>
      </c>
      <c r="I14" s="51">
        <v>5918</v>
      </c>
      <c r="J14" s="16"/>
      <c r="K14" s="16"/>
      <c r="L14" s="16"/>
      <c r="M14" s="49"/>
      <c r="N14" s="16"/>
      <c r="O14" s="16"/>
      <c r="P14" s="16"/>
      <c r="Q14" s="52"/>
      <c r="R14" s="52">
        <f>I14-M14-Q14</f>
        <v>5918</v>
      </c>
    </row>
    <row r="15" spans="1:20" s="9" customFormat="1" ht="15" customHeight="1" x14ac:dyDescent="0.25">
      <c r="A15" s="5" t="s">
        <v>15</v>
      </c>
      <c r="B15" s="5" t="s">
        <v>16</v>
      </c>
      <c r="C15" s="38" t="s">
        <v>110</v>
      </c>
      <c r="D15" s="7">
        <v>42810</v>
      </c>
      <c r="E15" s="7"/>
      <c r="F15" s="7">
        <v>42942</v>
      </c>
      <c r="G15" s="7" t="s">
        <v>134</v>
      </c>
      <c r="H15" s="2">
        <v>568</v>
      </c>
      <c r="I15" s="6">
        <v>1632</v>
      </c>
      <c r="J15" s="6" t="s">
        <v>46</v>
      </c>
      <c r="K15" s="6"/>
      <c r="L15" s="6" t="s">
        <v>47</v>
      </c>
      <c r="M15" s="2">
        <v>1224</v>
      </c>
      <c r="N15" s="6" t="s">
        <v>135</v>
      </c>
      <c r="O15" s="6" t="s">
        <v>136</v>
      </c>
      <c r="P15" s="6" t="s">
        <v>137</v>
      </c>
      <c r="Q15" s="21">
        <v>342</v>
      </c>
      <c r="R15" s="21">
        <f>I15-M15-Q15</f>
        <v>66</v>
      </c>
      <c r="S15" s="9" t="s">
        <v>117</v>
      </c>
      <c r="T15" s="39" t="s">
        <v>113</v>
      </c>
    </row>
    <row r="16" spans="1:20" s="9" customFormat="1" ht="0.75" customHeight="1" x14ac:dyDescent="0.25">
      <c r="A16" s="5" t="s">
        <v>15</v>
      </c>
      <c r="B16" s="5" t="s">
        <v>16</v>
      </c>
      <c r="C16" s="16" t="s">
        <v>108</v>
      </c>
      <c r="D16" s="13">
        <v>42810</v>
      </c>
      <c r="E16" s="13"/>
      <c r="F16" s="13"/>
      <c r="G16" s="13"/>
      <c r="H16" s="14"/>
      <c r="I16" s="12">
        <v>672</v>
      </c>
      <c r="J16" s="12"/>
      <c r="K16" s="12"/>
      <c r="L16" s="12"/>
      <c r="M16" s="48"/>
      <c r="N16" s="12"/>
      <c r="O16" s="12"/>
      <c r="P16" s="12"/>
      <c r="Q16" s="30"/>
      <c r="R16" s="30">
        <f>I16-M16-Q16</f>
        <v>672</v>
      </c>
    </row>
    <row r="17" spans="1:19" s="43" customFormat="1" ht="15" customHeight="1" x14ac:dyDescent="0.25">
      <c r="A17" s="5" t="s">
        <v>15</v>
      </c>
      <c r="B17" s="5" t="s">
        <v>16</v>
      </c>
      <c r="C17" s="3" t="s">
        <v>108</v>
      </c>
      <c r="D17" s="7">
        <v>42839</v>
      </c>
      <c r="E17" s="7">
        <v>42878</v>
      </c>
      <c r="F17" s="7">
        <v>42983</v>
      </c>
      <c r="G17" s="7" t="s">
        <v>148</v>
      </c>
      <c r="H17" s="2">
        <v>798</v>
      </c>
      <c r="I17" s="6">
        <v>583</v>
      </c>
      <c r="J17" s="6" t="s">
        <v>46</v>
      </c>
      <c r="K17" s="6"/>
      <c r="L17" s="6" t="s">
        <v>47</v>
      </c>
      <c r="M17" s="2">
        <v>255</v>
      </c>
      <c r="N17" s="6" t="s">
        <v>91</v>
      </c>
      <c r="O17" s="6" t="s">
        <v>149</v>
      </c>
      <c r="P17" s="6" t="s">
        <v>150</v>
      </c>
      <c r="Q17" s="21">
        <v>229</v>
      </c>
      <c r="R17" s="21">
        <f>I17-M17-Q17</f>
        <v>99</v>
      </c>
      <c r="S17" s="9" t="s">
        <v>30</v>
      </c>
    </row>
    <row r="18" spans="1:19" s="4" customFormat="1" ht="15" customHeight="1" x14ac:dyDescent="0.25">
      <c r="A18" s="54" t="s">
        <v>15</v>
      </c>
      <c r="B18" s="53" t="s">
        <v>16</v>
      </c>
      <c r="C18" s="51" t="s">
        <v>108</v>
      </c>
      <c r="D18" s="22">
        <v>42941</v>
      </c>
      <c r="E18" s="22">
        <v>42971</v>
      </c>
      <c r="F18" s="22">
        <v>43234</v>
      </c>
      <c r="G18" s="22" t="s">
        <v>337</v>
      </c>
      <c r="H18" s="46">
        <v>1366</v>
      </c>
      <c r="I18" s="51">
        <v>2240</v>
      </c>
      <c r="J18" s="16"/>
      <c r="K18" s="16"/>
      <c r="L18" s="16"/>
      <c r="M18" s="49"/>
      <c r="N18" s="16"/>
      <c r="O18" s="16"/>
      <c r="P18" s="16"/>
      <c r="Q18" s="52"/>
      <c r="R18" s="52">
        <f>I18-M18-Q18</f>
        <v>2240</v>
      </c>
    </row>
    <row r="19" spans="1:19" s="4" customFormat="1" ht="15" customHeight="1" x14ac:dyDescent="0.25">
      <c r="A19" s="54" t="s">
        <v>15</v>
      </c>
      <c r="B19" s="53" t="s">
        <v>16</v>
      </c>
      <c r="C19" s="51" t="s">
        <v>110</v>
      </c>
      <c r="D19" s="22">
        <v>42941</v>
      </c>
      <c r="E19" s="22">
        <v>42971</v>
      </c>
      <c r="F19" s="22">
        <v>43252</v>
      </c>
      <c r="G19" s="22" t="s">
        <v>324</v>
      </c>
      <c r="H19" s="46">
        <v>1350</v>
      </c>
      <c r="I19" s="15">
        <v>1224</v>
      </c>
      <c r="J19" s="16"/>
      <c r="K19" s="16"/>
      <c r="L19" s="16"/>
      <c r="M19" s="49"/>
      <c r="N19" s="16"/>
      <c r="O19" s="16"/>
      <c r="P19" s="16"/>
      <c r="Q19" s="52"/>
      <c r="R19" s="52">
        <f>I19-M19-Q19</f>
        <v>1224</v>
      </c>
      <c r="S19" s="4" t="s">
        <v>336</v>
      </c>
    </row>
    <row r="20" spans="1:19" s="4" customFormat="1" ht="15" customHeight="1" x14ac:dyDescent="0.25">
      <c r="A20" s="54" t="s">
        <v>15</v>
      </c>
      <c r="B20" s="53" t="s">
        <v>16</v>
      </c>
      <c r="C20" s="51" t="s">
        <v>110</v>
      </c>
      <c r="D20" s="22">
        <v>42941</v>
      </c>
      <c r="E20" s="22">
        <v>42971</v>
      </c>
      <c r="F20" s="22">
        <v>43260</v>
      </c>
      <c r="G20" s="22" t="s">
        <v>325</v>
      </c>
      <c r="H20" s="46">
        <v>1349</v>
      </c>
      <c r="I20" s="15">
        <v>1836</v>
      </c>
      <c r="J20" s="16"/>
      <c r="K20" s="16"/>
      <c r="L20" s="16"/>
      <c r="M20" s="49"/>
      <c r="N20" s="16"/>
      <c r="O20" s="16"/>
      <c r="P20" s="16"/>
      <c r="Q20" s="52"/>
      <c r="R20" s="52">
        <f>I20-M20-Q20</f>
        <v>1836</v>
      </c>
      <c r="S20" s="4" t="s">
        <v>336</v>
      </c>
    </row>
    <row r="21" spans="1:19" s="4" customFormat="1" ht="15" customHeight="1" x14ac:dyDescent="0.25">
      <c r="A21" s="54" t="s">
        <v>15</v>
      </c>
      <c r="B21" s="53" t="s">
        <v>16</v>
      </c>
      <c r="C21" s="51" t="s">
        <v>108</v>
      </c>
      <c r="D21" s="22">
        <v>42941</v>
      </c>
      <c r="E21" s="22">
        <v>42971</v>
      </c>
      <c r="F21" s="22">
        <v>43239</v>
      </c>
      <c r="G21" s="22" t="s">
        <v>338</v>
      </c>
      <c r="H21" s="46">
        <v>1365</v>
      </c>
      <c r="I21" s="51">
        <v>1120</v>
      </c>
      <c r="J21" s="16"/>
      <c r="K21" s="16"/>
      <c r="L21" s="16"/>
      <c r="M21" s="49"/>
      <c r="N21" s="16"/>
      <c r="O21" s="16"/>
      <c r="P21" s="16"/>
      <c r="Q21" s="52"/>
      <c r="R21" s="52">
        <f>I21-M21-Q21</f>
        <v>1120</v>
      </c>
    </row>
    <row r="22" spans="1:19" s="4" customFormat="1" ht="15" customHeight="1" x14ac:dyDescent="0.25">
      <c r="A22" s="54" t="s">
        <v>15</v>
      </c>
      <c r="B22" s="53" t="s">
        <v>16</v>
      </c>
      <c r="C22" s="51" t="s">
        <v>110</v>
      </c>
      <c r="D22" s="22">
        <v>42941</v>
      </c>
      <c r="E22" s="22">
        <v>42971</v>
      </c>
      <c r="F22" s="22">
        <v>43234</v>
      </c>
      <c r="G22" s="22" t="s">
        <v>326</v>
      </c>
      <c r="H22" s="46">
        <v>1360</v>
      </c>
      <c r="I22" s="15">
        <v>612</v>
      </c>
      <c r="J22" s="16"/>
      <c r="K22" s="16"/>
      <c r="L22" s="16"/>
      <c r="M22" s="49"/>
      <c r="N22" s="16"/>
      <c r="O22" s="16"/>
      <c r="P22" s="16"/>
      <c r="Q22" s="52"/>
      <c r="R22" s="52">
        <f>I22-M22-Q22</f>
        <v>612</v>
      </c>
      <c r="S22" s="4" t="s">
        <v>336</v>
      </c>
    </row>
    <row r="23" spans="1:19" s="4" customFormat="1" ht="15" customHeight="1" x14ac:dyDescent="0.25">
      <c r="A23" s="54" t="s">
        <v>15</v>
      </c>
      <c r="B23" s="53" t="s">
        <v>16</v>
      </c>
      <c r="C23" s="51" t="s">
        <v>110</v>
      </c>
      <c r="D23" s="22">
        <v>42941</v>
      </c>
      <c r="E23" s="22">
        <v>42971</v>
      </c>
      <c r="F23" s="22">
        <v>43238</v>
      </c>
      <c r="G23" s="22" t="s">
        <v>327</v>
      </c>
      <c r="H23" s="46">
        <v>1359</v>
      </c>
      <c r="I23" s="15">
        <v>1224</v>
      </c>
      <c r="J23" s="16"/>
      <c r="K23" s="16"/>
      <c r="L23" s="16"/>
      <c r="M23" s="49"/>
      <c r="N23" s="16"/>
      <c r="O23" s="16"/>
      <c r="P23" s="16"/>
      <c r="Q23" s="52"/>
      <c r="R23" s="52">
        <f>I23-M23-Q23</f>
        <v>1224</v>
      </c>
      <c r="S23" s="4" t="s">
        <v>336</v>
      </c>
    </row>
    <row r="24" spans="1:19" s="4" customFormat="1" ht="15" customHeight="1" x14ac:dyDescent="0.25">
      <c r="A24" s="54" t="s">
        <v>15</v>
      </c>
      <c r="B24" s="53" t="s">
        <v>16</v>
      </c>
      <c r="C24" s="51" t="s">
        <v>110</v>
      </c>
      <c r="D24" s="22">
        <v>42941</v>
      </c>
      <c r="E24" s="22">
        <v>42971</v>
      </c>
      <c r="F24" s="22">
        <v>43239</v>
      </c>
      <c r="G24" s="22" t="s">
        <v>328</v>
      </c>
      <c r="H24" s="46">
        <v>1358</v>
      </c>
      <c r="I24" s="15">
        <v>1224</v>
      </c>
      <c r="J24" s="16"/>
      <c r="K24" s="16"/>
      <c r="L24" s="16"/>
      <c r="M24" s="49"/>
      <c r="N24" s="16"/>
      <c r="O24" s="16"/>
      <c r="P24" s="16"/>
      <c r="Q24" s="52"/>
      <c r="R24" s="52">
        <f>I24-M24-Q24</f>
        <v>1224</v>
      </c>
      <c r="S24" s="4" t="s">
        <v>336</v>
      </c>
    </row>
    <row r="25" spans="1:19" s="4" customFormat="1" ht="15" customHeight="1" x14ac:dyDescent="0.25">
      <c r="A25" s="54" t="s">
        <v>15</v>
      </c>
      <c r="B25" s="53" t="s">
        <v>16</v>
      </c>
      <c r="C25" s="51" t="s">
        <v>108</v>
      </c>
      <c r="D25" s="22">
        <v>42941</v>
      </c>
      <c r="E25" s="22">
        <v>42971</v>
      </c>
      <c r="F25" s="22">
        <v>43244</v>
      </c>
      <c r="G25" s="22" t="s">
        <v>339</v>
      </c>
      <c r="H25" s="46">
        <v>1363</v>
      </c>
      <c r="I25" s="51">
        <v>276</v>
      </c>
      <c r="J25" s="16"/>
      <c r="K25" s="16"/>
      <c r="L25" s="16"/>
      <c r="M25" s="49"/>
      <c r="N25" s="16"/>
      <c r="O25" s="16"/>
      <c r="P25" s="16"/>
      <c r="Q25" s="52"/>
      <c r="R25" s="52">
        <f>I25-M25-Q25</f>
        <v>276</v>
      </c>
    </row>
    <row r="26" spans="1:19" s="4" customFormat="1" ht="15" customHeight="1" x14ac:dyDescent="0.25">
      <c r="A26" s="54" t="s">
        <v>15</v>
      </c>
      <c r="B26" s="53" t="s">
        <v>16</v>
      </c>
      <c r="C26" s="51" t="s">
        <v>108</v>
      </c>
      <c r="D26" s="22">
        <v>42941</v>
      </c>
      <c r="E26" s="22">
        <v>42971</v>
      </c>
      <c r="F26" s="22">
        <v>43246</v>
      </c>
      <c r="G26" s="22" t="s">
        <v>340</v>
      </c>
      <c r="H26" s="46">
        <v>1362</v>
      </c>
      <c r="I26" s="51">
        <v>5</v>
      </c>
      <c r="J26" s="16"/>
      <c r="K26" s="16"/>
      <c r="L26" s="16"/>
      <c r="M26" s="49"/>
      <c r="N26" s="16"/>
      <c r="O26" s="16"/>
      <c r="P26" s="16"/>
      <c r="Q26" s="52"/>
      <c r="R26" s="52">
        <f>I26-M26-Q26</f>
        <v>5</v>
      </c>
    </row>
    <row r="27" spans="1:19" s="4" customFormat="1" ht="15" customHeight="1" x14ac:dyDescent="0.25">
      <c r="A27" s="54" t="s">
        <v>15</v>
      </c>
      <c r="B27" s="53" t="s">
        <v>16</v>
      </c>
      <c r="C27" s="51" t="s">
        <v>108</v>
      </c>
      <c r="D27" s="22">
        <v>42941</v>
      </c>
      <c r="E27" s="22">
        <v>42971</v>
      </c>
      <c r="F27" s="22">
        <v>43246</v>
      </c>
      <c r="G27" s="22" t="s">
        <v>341</v>
      </c>
      <c r="H27" s="46">
        <v>1361</v>
      </c>
      <c r="I27" s="51">
        <v>448</v>
      </c>
      <c r="J27" s="16"/>
      <c r="K27" s="16"/>
      <c r="L27" s="16"/>
      <c r="M27" s="49"/>
      <c r="N27" s="16"/>
      <c r="O27" s="16"/>
      <c r="P27" s="16"/>
      <c r="Q27" s="52"/>
      <c r="R27" s="52">
        <f>I27-M27-Q27</f>
        <v>448</v>
      </c>
    </row>
    <row r="28" spans="1:19" s="4" customFormat="1" ht="15" customHeight="1" x14ac:dyDescent="0.25">
      <c r="A28" s="54" t="s">
        <v>15</v>
      </c>
      <c r="B28" s="53" t="s">
        <v>16</v>
      </c>
      <c r="C28" s="51" t="s">
        <v>108</v>
      </c>
      <c r="D28" s="22">
        <v>42941</v>
      </c>
      <c r="E28" s="22">
        <v>42971</v>
      </c>
      <c r="F28" s="22">
        <v>43272</v>
      </c>
      <c r="G28" s="22" t="s">
        <v>342</v>
      </c>
      <c r="H28" s="46">
        <v>1364</v>
      </c>
      <c r="I28" s="51">
        <v>167</v>
      </c>
      <c r="J28" s="16"/>
      <c r="K28" s="16"/>
      <c r="L28" s="16"/>
      <c r="M28" s="49"/>
      <c r="N28" s="16"/>
      <c r="O28" s="16"/>
      <c r="P28" s="16"/>
      <c r="Q28" s="52"/>
      <c r="R28" s="52">
        <f>I28-M28-Q28</f>
        <v>167</v>
      </c>
    </row>
    <row r="29" spans="1:19" s="4" customFormat="1" ht="15" customHeight="1" x14ac:dyDescent="0.25">
      <c r="A29" s="54" t="s">
        <v>15</v>
      </c>
      <c r="B29" s="53" t="s">
        <v>16</v>
      </c>
      <c r="C29" s="51" t="s">
        <v>110</v>
      </c>
      <c r="D29" s="22">
        <v>42941</v>
      </c>
      <c r="E29" s="22">
        <v>42971</v>
      </c>
      <c r="F29" s="22">
        <v>43246</v>
      </c>
      <c r="G29" s="22" t="s">
        <v>329</v>
      </c>
      <c r="H29" s="46">
        <v>1354</v>
      </c>
      <c r="I29" s="15">
        <v>152</v>
      </c>
      <c r="J29" s="16"/>
      <c r="K29" s="16"/>
      <c r="L29" s="16"/>
      <c r="M29" s="49"/>
      <c r="N29" s="16"/>
      <c r="O29" s="16"/>
      <c r="P29" s="16"/>
      <c r="Q29" s="52"/>
      <c r="R29" s="52">
        <f>I29-M29-Q29</f>
        <v>152</v>
      </c>
      <c r="S29" s="4" t="s">
        <v>336</v>
      </c>
    </row>
    <row r="30" spans="1:19" s="4" customFormat="1" ht="15" customHeight="1" x14ac:dyDescent="0.25">
      <c r="A30" s="54" t="s">
        <v>15</v>
      </c>
      <c r="B30" s="53" t="s">
        <v>16</v>
      </c>
      <c r="C30" s="51" t="s">
        <v>110</v>
      </c>
      <c r="D30" s="22">
        <v>42941</v>
      </c>
      <c r="E30" s="22">
        <v>42971</v>
      </c>
      <c r="F30" s="22">
        <v>43244</v>
      </c>
      <c r="G30" s="22" t="s">
        <v>330</v>
      </c>
      <c r="H30" s="46">
        <v>1352</v>
      </c>
      <c r="I30" s="15">
        <v>334</v>
      </c>
      <c r="J30" s="16"/>
      <c r="K30" s="16"/>
      <c r="L30" s="16"/>
      <c r="M30" s="49"/>
      <c r="N30" s="16"/>
      <c r="O30" s="16"/>
      <c r="P30" s="16"/>
      <c r="Q30" s="52"/>
      <c r="R30" s="52">
        <f>I30-M30-Q30</f>
        <v>334</v>
      </c>
      <c r="S30" s="4" t="s">
        <v>336</v>
      </c>
    </row>
    <row r="31" spans="1:19" s="4" customFormat="1" ht="15" customHeight="1" x14ac:dyDescent="0.25">
      <c r="A31" s="54" t="s">
        <v>15</v>
      </c>
      <c r="B31" s="53" t="s">
        <v>16</v>
      </c>
      <c r="C31" s="51" t="s">
        <v>110</v>
      </c>
      <c r="D31" s="22">
        <v>42941</v>
      </c>
      <c r="E31" s="22">
        <v>42971</v>
      </c>
      <c r="F31" s="22">
        <v>43244</v>
      </c>
      <c r="G31" s="22" t="s">
        <v>331</v>
      </c>
      <c r="H31" s="46">
        <v>1351</v>
      </c>
      <c r="I31" s="15">
        <v>460</v>
      </c>
      <c r="J31" s="16"/>
      <c r="K31" s="16"/>
      <c r="L31" s="16"/>
      <c r="M31" s="49"/>
      <c r="N31" s="16"/>
      <c r="O31" s="16"/>
      <c r="P31" s="16"/>
      <c r="Q31" s="52"/>
      <c r="R31" s="52">
        <f>I31-M31-Q31</f>
        <v>460</v>
      </c>
      <c r="S31" s="4" t="s">
        <v>336</v>
      </c>
    </row>
    <row r="32" spans="1:19" s="4" customFormat="1" ht="15" customHeight="1" x14ac:dyDescent="0.25">
      <c r="A32" s="54" t="s">
        <v>15</v>
      </c>
      <c r="B32" s="53" t="s">
        <v>16</v>
      </c>
      <c r="C32" s="51" t="s">
        <v>110</v>
      </c>
      <c r="D32" s="22">
        <v>42941</v>
      </c>
      <c r="E32" s="22">
        <v>42971</v>
      </c>
      <c r="F32" s="22">
        <v>43272</v>
      </c>
      <c r="G32" s="22" t="s">
        <v>332</v>
      </c>
      <c r="H32" s="46">
        <v>1348</v>
      </c>
      <c r="I32" s="15">
        <v>112</v>
      </c>
      <c r="J32" s="16"/>
      <c r="K32" s="16"/>
      <c r="L32" s="16"/>
      <c r="M32" s="49"/>
      <c r="N32" s="16"/>
      <c r="O32" s="16"/>
      <c r="P32" s="16"/>
      <c r="Q32" s="52"/>
      <c r="R32" s="52">
        <f>I32-M32-Q32</f>
        <v>112</v>
      </c>
      <c r="S32" s="4" t="s">
        <v>336</v>
      </c>
    </row>
    <row r="33" spans="1:19" s="4" customFormat="1" ht="15" customHeight="1" x14ac:dyDescent="0.25">
      <c r="A33" s="54" t="s">
        <v>15</v>
      </c>
      <c r="B33" s="53" t="s">
        <v>16</v>
      </c>
      <c r="C33" s="51" t="s">
        <v>108</v>
      </c>
      <c r="D33" s="22">
        <v>42941</v>
      </c>
      <c r="E33" s="22">
        <v>42971</v>
      </c>
      <c r="F33" s="22">
        <v>43272</v>
      </c>
      <c r="G33" s="22" t="s">
        <v>343</v>
      </c>
      <c r="H33" s="46">
        <v>1367</v>
      </c>
      <c r="I33" s="51">
        <v>84</v>
      </c>
      <c r="J33" s="16"/>
      <c r="K33" s="16"/>
      <c r="L33" s="16"/>
      <c r="M33" s="49"/>
      <c r="N33" s="16"/>
      <c r="O33" s="16"/>
      <c r="P33" s="16"/>
      <c r="Q33" s="52"/>
      <c r="R33" s="52">
        <f>I33-M33-Q33</f>
        <v>84</v>
      </c>
    </row>
    <row r="34" spans="1:19" s="4" customFormat="1" ht="15" customHeight="1" x14ac:dyDescent="0.25">
      <c r="A34" s="54" t="s">
        <v>15</v>
      </c>
      <c r="B34" s="53" t="s">
        <v>16</v>
      </c>
      <c r="C34" s="51" t="s">
        <v>110</v>
      </c>
      <c r="D34" s="22">
        <v>42941</v>
      </c>
      <c r="E34" s="22">
        <v>42971</v>
      </c>
      <c r="F34" s="22">
        <v>43272</v>
      </c>
      <c r="G34" s="22" t="s">
        <v>333</v>
      </c>
      <c r="H34" s="46">
        <v>1356</v>
      </c>
      <c r="I34" s="15">
        <v>914</v>
      </c>
      <c r="J34" s="16"/>
      <c r="K34" s="16"/>
      <c r="L34" s="16"/>
      <c r="M34" s="49"/>
      <c r="N34" s="16"/>
      <c r="O34" s="16"/>
      <c r="P34" s="16"/>
      <c r="Q34" s="52"/>
      <c r="R34" s="52">
        <f>I34-M34-Q34</f>
        <v>914</v>
      </c>
      <c r="S34" s="4" t="s">
        <v>336</v>
      </c>
    </row>
    <row r="35" spans="1:19" s="4" customFormat="1" ht="15" customHeight="1" x14ac:dyDescent="0.25">
      <c r="A35" s="54" t="s">
        <v>15</v>
      </c>
      <c r="B35" s="53" t="s">
        <v>16</v>
      </c>
      <c r="C35" s="51" t="s">
        <v>110</v>
      </c>
      <c r="D35" s="22">
        <v>42941</v>
      </c>
      <c r="E35" s="22">
        <v>42971</v>
      </c>
      <c r="F35" s="22">
        <v>43272</v>
      </c>
      <c r="G35" s="22" t="s">
        <v>334</v>
      </c>
      <c r="H35" s="46">
        <v>1357</v>
      </c>
      <c r="I35" s="15">
        <v>294</v>
      </c>
      <c r="J35" s="16"/>
      <c r="K35" s="16"/>
      <c r="L35" s="16"/>
      <c r="M35" s="49"/>
      <c r="N35" s="16"/>
      <c r="O35" s="16"/>
      <c r="P35" s="16"/>
      <c r="Q35" s="52"/>
      <c r="R35" s="52">
        <f>I35-M35-Q35</f>
        <v>294</v>
      </c>
      <c r="S35" s="4" t="s">
        <v>336</v>
      </c>
    </row>
    <row r="36" spans="1:19" s="4" customFormat="1" ht="15" customHeight="1" x14ac:dyDescent="0.25">
      <c r="A36" s="54" t="s">
        <v>15</v>
      </c>
      <c r="B36" s="53" t="s">
        <v>16</v>
      </c>
      <c r="C36" s="51" t="s">
        <v>110</v>
      </c>
      <c r="D36" s="22">
        <v>42941</v>
      </c>
      <c r="E36" s="22">
        <v>42971</v>
      </c>
      <c r="F36" s="22">
        <v>43273</v>
      </c>
      <c r="G36" s="22" t="s">
        <v>335</v>
      </c>
      <c r="H36" s="46">
        <v>1355</v>
      </c>
      <c r="I36" s="15">
        <v>16</v>
      </c>
      <c r="J36" s="16"/>
      <c r="K36" s="16"/>
      <c r="L36" s="16"/>
      <c r="M36" s="49"/>
      <c r="N36" s="16"/>
      <c r="O36" s="16"/>
      <c r="P36" s="16"/>
      <c r="Q36" s="52"/>
      <c r="R36" s="52">
        <f>I36-M36-Q36</f>
        <v>16</v>
      </c>
      <c r="S36" s="4" t="s">
        <v>336</v>
      </c>
    </row>
    <row r="37" spans="1:19" s="9" customFormat="1" ht="15" customHeight="1" x14ac:dyDescent="0.25">
      <c r="A37" s="15" t="s">
        <v>15</v>
      </c>
      <c r="B37" s="15" t="s">
        <v>16</v>
      </c>
      <c r="C37" s="16" t="s">
        <v>160</v>
      </c>
      <c r="D37" s="22">
        <v>42761</v>
      </c>
      <c r="E37" s="22">
        <v>42818</v>
      </c>
      <c r="F37" s="22">
        <v>42872</v>
      </c>
      <c r="G37" s="16" t="s">
        <v>167</v>
      </c>
      <c r="H37" s="46">
        <v>386</v>
      </c>
      <c r="I37" s="16">
        <v>126</v>
      </c>
      <c r="J37" s="16"/>
      <c r="K37" s="16"/>
      <c r="L37" s="16"/>
      <c r="M37" s="49"/>
      <c r="N37" s="16"/>
      <c r="O37" s="16"/>
      <c r="P37" s="16"/>
      <c r="Q37" s="16"/>
      <c r="R37" s="16">
        <f>I37-M37-Q37</f>
        <v>126</v>
      </c>
      <c r="S37" s="9" t="s">
        <v>166</v>
      </c>
    </row>
    <row r="38" spans="1:19" s="4" customFormat="1" ht="15" customHeight="1" x14ac:dyDescent="0.25">
      <c r="A38" s="5" t="s">
        <v>15</v>
      </c>
      <c r="B38" s="5" t="s">
        <v>16</v>
      </c>
      <c r="C38" s="6" t="s">
        <v>173</v>
      </c>
      <c r="D38" s="7">
        <v>42761</v>
      </c>
      <c r="E38" s="7">
        <v>42818</v>
      </c>
      <c r="F38" s="7">
        <v>42875</v>
      </c>
      <c r="G38" s="7" t="s">
        <v>177</v>
      </c>
      <c r="H38" s="2">
        <v>372</v>
      </c>
      <c r="I38" s="3">
        <v>594</v>
      </c>
      <c r="J38" s="6"/>
      <c r="K38" s="6"/>
      <c r="L38" s="6"/>
      <c r="M38" s="2"/>
      <c r="N38" s="6"/>
      <c r="O38" s="6" t="s">
        <v>33</v>
      </c>
      <c r="P38" s="6"/>
      <c r="Q38" s="21">
        <v>594</v>
      </c>
      <c r="R38" s="21">
        <f>I38-M38-Q38</f>
        <v>0</v>
      </c>
    </row>
    <row r="39" spans="1:19" s="4" customFormat="1" ht="15" customHeight="1" x14ac:dyDescent="0.25">
      <c r="A39" s="5" t="s">
        <v>15</v>
      </c>
      <c r="B39" s="5" t="s">
        <v>16</v>
      </c>
      <c r="C39" s="6" t="s">
        <v>173</v>
      </c>
      <c r="D39" s="7">
        <v>42761</v>
      </c>
      <c r="E39" s="7">
        <v>42818</v>
      </c>
      <c r="F39" s="7">
        <v>42870</v>
      </c>
      <c r="G39" s="7" t="s">
        <v>178</v>
      </c>
      <c r="H39" s="2">
        <v>371</v>
      </c>
      <c r="I39" s="3">
        <v>744</v>
      </c>
      <c r="J39" s="6" t="s">
        <v>127</v>
      </c>
      <c r="K39" s="6" t="s">
        <v>128</v>
      </c>
      <c r="L39" s="6"/>
      <c r="M39" s="2">
        <v>594</v>
      </c>
      <c r="N39" s="6"/>
      <c r="O39" s="6" t="s">
        <v>33</v>
      </c>
      <c r="P39" s="6" t="s">
        <v>34</v>
      </c>
      <c r="Q39" s="21">
        <v>150</v>
      </c>
      <c r="R39" s="21">
        <f>I39-M39-Q39</f>
        <v>0</v>
      </c>
    </row>
    <row r="40" spans="1:19" s="9" customFormat="1" ht="15" customHeight="1" x14ac:dyDescent="0.25">
      <c r="A40" s="15" t="s">
        <v>15</v>
      </c>
      <c r="B40" s="15" t="s">
        <v>16</v>
      </c>
      <c r="C40" s="16" t="s">
        <v>171</v>
      </c>
      <c r="D40" s="22">
        <v>42886</v>
      </c>
      <c r="E40" s="22">
        <v>42922</v>
      </c>
      <c r="F40" s="22">
        <v>43010</v>
      </c>
      <c r="G40" s="16" t="s">
        <v>203</v>
      </c>
      <c r="H40" s="46">
        <v>1003</v>
      </c>
      <c r="I40" s="16">
        <v>2160</v>
      </c>
      <c r="J40" s="16" t="s">
        <v>61</v>
      </c>
      <c r="K40" s="16"/>
      <c r="L40" s="16"/>
      <c r="M40" s="49">
        <v>1080</v>
      </c>
      <c r="N40" s="16"/>
      <c r="O40" s="16"/>
      <c r="P40" s="16"/>
      <c r="Q40" s="16"/>
      <c r="R40" s="16">
        <f>I40-M40-Q40</f>
        <v>1080</v>
      </c>
    </row>
    <row r="41" spans="1:19" s="9" customFormat="1" ht="15" customHeight="1" x14ac:dyDescent="0.25">
      <c r="A41" s="15" t="s">
        <v>15</v>
      </c>
      <c r="B41" s="15" t="s">
        <v>16</v>
      </c>
      <c r="C41" s="16" t="s">
        <v>171</v>
      </c>
      <c r="D41" s="22">
        <v>42941</v>
      </c>
      <c r="E41" s="22">
        <v>42971</v>
      </c>
      <c r="F41" s="22">
        <v>43252</v>
      </c>
      <c r="G41" s="22" t="s">
        <v>365</v>
      </c>
      <c r="H41" s="46">
        <v>1374</v>
      </c>
      <c r="I41" s="16">
        <v>453</v>
      </c>
      <c r="J41" s="16"/>
      <c r="K41" s="16"/>
      <c r="L41" s="16"/>
      <c r="M41" s="49"/>
      <c r="N41" s="16"/>
      <c r="O41" s="16"/>
      <c r="P41" s="16"/>
      <c r="Q41" s="16"/>
      <c r="R41" s="16">
        <f>I41-M41-Q41</f>
        <v>453</v>
      </c>
    </row>
    <row r="42" spans="1:19" s="9" customFormat="1" ht="15" customHeight="1" x14ac:dyDescent="0.25">
      <c r="A42" s="15" t="s">
        <v>15</v>
      </c>
      <c r="B42" s="15" t="s">
        <v>16</v>
      </c>
      <c r="C42" s="16" t="s">
        <v>171</v>
      </c>
      <c r="D42" s="22">
        <v>42941</v>
      </c>
      <c r="E42" s="22">
        <v>42971</v>
      </c>
      <c r="F42" s="22">
        <v>43244</v>
      </c>
      <c r="G42" s="22" t="s">
        <v>366</v>
      </c>
      <c r="H42" s="46">
        <v>1372</v>
      </c>
      <c r="I42" s="16">
        <v>1080</v>
      </c>
      <c r="J42" s="16"/>
      <c r="K42" s="16"/>
      <c r="L42" s="16"/>
      <c r="M42" s="49"/>
      <c r="N42" s="16"/>
      <c r="O42" s="16"/>
      <c r="P42" s="16"/>
      <c r="Q42" s="16"/>
      <c r="R42" s="16">
        <f>I42-M42-Q42</f>
        <v>1080</v>
      </c>
    </row>
    <row r="43" spans="1:19" s="4" customFormat="1" ht="15" customHeight="1" x14ac:dyDescent="0.25">
      <c r="A43" s="5" t="s">
        <v>15</v>
      </c>
      <c r="B43" s="5" t="s">
        <v>16</v>
      </c>
      <c r="C43" s="6" t="s">
        <v>206</v>
      </c>
      <c r="D43" s="7">
        <v>42839</v>
      </c>
      <c r="E43" s="7">
        <v>42878</v>
      </c>
      <c r="F43" s="7">
        <v>42995</v>
      </c>
      <c r="G43" s="7" t="s">
        <v>250</v>
      </c>
      <c r="H43" s="2">
        <v>803</v>
      </c>
      <c r="I43" s="3">
        <v>890</v>
      </c>
      <c r="J43" s="6" t="s">
        <v>251</v>
      </c>
      <c r="K43" s="6"/>
      <c r="L43" s="6" t="s">
        <v>252</v>
      </c>
      <c r="M43" s="2">
        <v>144</v>
      </c>
      <c r="N43" s="21" t="s">
        <v>238</v>
      </c>
      <c r="O43" s="6" t="s">
        <v>253</v>
      </c>
      <c r="P43" s="6" t="s">
        <v>248</v>
      </c>
      <c r="Q43" s="21">
        <v>576</v>
      </c>
      <c r="R43" s="21">
        <f t="shared" ref="R43:R65" si="0">I43-M43-Q43</f>
        <v>170</v>
      </c>
      <c r="S43" s="4" t="s">
        <v>254</v>
      </c>
    </row>
    <row r="44" spans="1:19" s="4" customFormat="1" ht="15" customHeight="1" x14ac:dyDescent="0.25">
      <c r="A44" s="5" t="s">
        <v>15</v>
      </c>
      <c r="B44" s="5" t="s">
        <v>16</v>
      </c>
      <c r="C44" s="6" t="s">
        <v>206</v>
      </c>
      <c r="D44" s="7">
        <v>42886</v>
      </c>
      <c r="E44" s="7">
        <v>42922</v>
      </c>
      <c r="F44" s="7">
        <v>43044</v>
      </c>
      <c r="G44" s="7" t="s">
        <v>257</v>
      </c>
      <c r="H44" s="2">
        <v>1019</v>
      </c>
      <c r="I44" s="3">
        <v>1512</v>
      </c>
      <c r="J44" s="6" t="s">
        <v>255</v>
      </c>
      <c r="K44" s="6"/>
      <c r="L44" s="6" t="s">
        <v>256</v>
      </c>
      <c r="M44" s="2">
        <v>216</v>
      </c>
      <c r="N44" s="21"/>
      <c r="O44" s="6"/>
      <c r="P44" s="6" t="s">
        <v>258</v>
      </c>
      <c r="Q44" s="21">
        <v>1296</v>
      </c>
      <c r="R44" s="21">
        <f t="shared" si="0"/>
        <v>0</v>
      </c>
      <c r="S44" s="4" t="s">
        <v>259</v>
      </c>
    </row>
    <row r="45" spans="1:19" s="4" customFormat="1" ht="15" customHeight="1" x14ac:dyDescent="0.25">
      <c r="A45" s="5" t="s">
        <v>15</v>
      </c>
      <c r="B45" s="5" t="s">
        <v>16</v>
      </c>
      <c r="C45" s="6" t="s">
        <v>206</v>
      </c>
      <c r="D45" s="7">
        <v>42886</v>
      </c>
      <c r="E45" s="7">
        <v>42922</v>
      </c>
      <c r="F45" s="7">
        <v>43052</v>
      </c>
      <c r="G45" s="7" t="s">
        <v>260</v>
      </c>
      <c r="H45" s="2">
        <v>1018</v>
      </c>
      <c r="I45" s="3">
        <v>1184</v>
      </c>
      <c r="J45" s="6"/>
      <c r="K45" s="6"/>
      <c r="L45" s="6"/>
      <c r="M45" s="2"/>
      <c r="N45" s="21"/>
      <c r="O45" s="6"/>
      <c r="P45" s="6" t="s">
        <v>258</v>
      </c>
      <c r="Q45" s="21">
        <v>1184</v>
      </c>
      <c r="R45" s="21">
        <f t="shared" si="0"/>
        <v>0</v>
      </c>
      <c r="S45" s="4" t="s">
        <v>259</v>
      </c>
    </row>
    <row r="46" spans="1:19" s="4" customFormat="1" ht="15" customHeight="1" x14ac:dyDescent="0.25">
      <c r="A46" s="15" t="s">
        <v>15</v>
      </c>
      <c r="B46" s="15" t="s">
        <v>16</v>
      </c>
      <c r="C46" s="51" t="s">
        <v>206</v>
      </c>
      <c r="D46" s="22">
        <v>42941</v>
      </c>
      <c r="E46" s="22">
        <v>42971</v>
      </c>
      <c r="F46" s="22">
        <v>43252</v>
      </c>
      <c r="G46" s="22" t="s">
        <v>345</v>
      </c>
      <c r="H46" s="46">
        <v>1347</v>
      </c>
      <c r="I46" s="51">
        <v>576</v>
      </c>
      <c r="J46" s="16"/>
      <c r="K46" s="16"/>
      <c r="L46" s="16"/>
      <c r="M46" s="49"/>
      <c r="N46" s="16"/>
      <c r="O46" s="16"/>
      <c r="P46" s="16"/>
      <c r="Q46" s="52"/>
      <c r="R46" s="52">
        <f t="shared" si="0"/>
        <v>576</v>
      </c>
    </row>
    <row r="47" spans="1:19" s="4" customFormat="1" ht="15" customHeight="1" x14ac:dyDescent="0.25">
      <c r="A47" s="15" t="s">
        <v>15</v>
      </c>
      <c r="B47" s="15" t="s">
        <v>16</v>
      </c>
      <c r="C47" s="51" t="s">
        <v>206</v>
      </c>
      <c r="D47" s="22">
        <v>42941</v>
      </c>
      <c r="E47" s="22">
        <v>42971</v>
      </c>
      <c r="F47" s="22">
        <v>43261</v>
      </c>
      <c r="G47" s="22" t="s">
        <v>346</v>
      </c>
      <c r="H47" s="46">
        <v>1340</v>
      </c>
      <c r="I47" s="51">
        <v>576</v>
      </c>
      <c r="J47" s="16"/>
      <c r="K47" s="16"/>
      <c r="L47" s="16"/>
      <c r="M47" s="49"/>
      <c r="N47" s="16"/>
      <c r="O47" s="16"/>
      <c r="P47" s="16"/>
      <c r="Q47" s="52"/>
      <c r="R47" s="52">
        <f t="shared" si="0"/>
        <v>576</v>
      </c>
    </row>
    <row r="48" spans="1:19" s="4" customFormat="1" ht="15" customHeight="1" x14ac:dyDescent="0.25">
      <c r="A48" s="15" t="s">
        <v>15</v>
      </c>
      <c r="B48" s="15" t="s">
        <v>16</v>
      </c>
      <c r="C48" s="51" t="s">
        <v>206</v>
      </c>
      <c r="D48" s="22">
        <v>42941</v>
      </c>
      <c r="E48" s="22">
        <v>42971</v>
      </c>
      <c r="F48" s="22">
        <v>43257</v>
      </c>
      <c r="G48" s="22" t="s">
        <v>347</v>
      </c>
      <c r="H48" s="46">
        <v>1344</v>
      </c>
      <c r="I48" s="51">
        <v>1784</v>
      </c>
      <c r="J48" s="16"/>
      <c r="K48" s="16"/>
      <c r="L48" s="16"/>
      <c r="M48" s="49"/>
      <c r="N48" s="16"/>
      <c r="O48" s="16"/>
      <c r="P48" s="16"/>
      <c r="Q48" s="52"/>
      <c r="R48" s="52">
        <f t="shared" si="0"/>
        <v>1784</v>
      </c>
    </row>
    <row r="49" spans="1:19" s="4" customFormat="1" ht="15" customHeight="1" x14ac:dyDescent="0.25">
      <c r="A49" s="15" t="s">
        <v>15</v>
      </c>
      <c r="B49" s="15" t="s">
        <v>16</v>
      </c>
      <c r="C49" s="51" t="s">
        <v>206</v>
      </c>
      <c r="D49" s="22">
        <v>42941</v>
      </c>
      <c r="E49" s="22">
        <v>42971</v>
      </c>
      <c r="F49" s="22">
        <v>43268</v>
      </c>
      <c r="G49" s="22" t="s">
        <v>348</v>
      </c>
      <c r="H49" s="46">
        <v>1345</v>
      </c>
      <c r="I49" s="51">
        <v>144</v>
      </c>
      <c r="J49" s="16"/>
      <c r="K49" s="16"/>
      <c r="L49" s="16"/>
      <c r="M49" s="49"/>
      <c r="N49" s="16"/>
      <c r="O49" s="16"/>
      <c r="P49" s="16"/>
      <c r="Q49" s="52"/>
      <c r="R49" s="52">
        <f t="shared" si="0"/>
        <v>144</v>
      </c>
    </row>
    <row r="50" spans="1:19" s="4" customFormat="1" ht="15" customHeight="1" x14ac:dyDescent="0.25">
      <c r="A50" s="15" t="s">
        <v>15</v>
      </c>
      <c r="B50" s="15" t="s">
        <v>16</v>
      </c>
      <c r="C50" s="51" t="s">
        <v>206</v>
      </c>
      <c r="D50" s="22">
        <v>42941</v>
      </c>
      <c r="E50" s="22">
        <v>42971</v>
      </c>
      <c r="F50" s="22">
        <v>43268</v>
      </c>
      <c r="G50" s="22" t="s">
        <v>349</v>
      </c>
      <c r="H50" s="46">
        <v>1346</v>
      </c>
      <c r="I50" s="51">
        <v>186</v>
      </c>
      <c r="J50" s="16"/>
      <c r="K50" s="16"/>
      <c r="L50" s="16"/>
      <c r="M50" s="49"/>
      <c r="N50" s="16"/>
      <c r="O50" s="16"/>
      <c r="P50" s="16"/>
      <c r="Q50" s="52"/>
      <c r="R50" s="52">
        <f t="shared" si="0"/>
        <v>186</v>
      </c>
    </row>
    <row r="51" spans="1:19" s="4" customFormat="1" ht="15" customHeight="1" x14ac:dyDescent="0.25">
      <c r="A51" s="15" t="s">
        <v>15</v>
      </c>
      <c r="B51" s="15" t="s">
        <v>16</v>
      </c>
      <c r="C51" s="51" t="s">
        <v>206</v>
      </c>
      <c r="D51" s="22">
        <v>42941</v>
      </c>
      <c r="E51" s="22">
        <v>42971</v>
      </c>
      <c r="F51" s="22">
        <v>43234</v>
      </c>
      <c r="G51" s="22" t="s">
        <v>302</v>
      </c>
      <c r="H51" s="46">
        <v>1322</v>
      </c>
      <c r="I51" s="51">
        <v>334</v>
      </c>
      <c r="J51" s="16"/>
      <c r="K51" s="16"/>
      <c r="L51" s="16"/>
      <c r="M51" s="49"/>
      <c r="N51" s="16"/>
      <c r="O51" s="16"/>
      <c r="P51" s="16"/>
      <c r="Q51" s="52"/>
      <c r="R51" s="52">
        <f t="shared" si="0"/>
        <v>334</v>
      </c>
    </row>
    <row r="52" spans="1:19" s="4" customFormat="1" ht="15" customHeight="1" x14ac:dyDescent="0.25">
      <c r="A52" s="15" t="s">
        <v>15</v>
      </c>
      <c r="B52" s="15" t="s">
        <v>16</v>
      </c>
      <c r="C52" s="51" t="s">
        <v>206</v>
      </c>
      <c r="D52" s="22">
        <v>42941</v>
      </c>
      <c r="E52" s="22">
        <v>42971</v>
      </c>
      <c r="F52" s="22">
        <v>43238</v>
      </c>
      <c r="G52" s="22" t="s">
        <v>350</v>
      </c>
      <c r="H52" s="46">
        <v>1341</v>
      </c>
      <c r="I52" s="51">
        <v>1440</v>
      </c>
      <c r="J52" s="16"/>
      <c r="K52" s="16"/>
      <c r="L52" s="16"/>
      <c r="M52" s="49"/>
      <c r="N52" s="16"/>
      <c r="O52" s="16"/>
      <c r="P52" s="16"/>
      <c r="Q52" s="52"/>
      <c r="R52" s="52">
        <f t="shared" si="0"/>
        <v>1440</v>
      </c>
    </row>
    <row r="53" spans="1:19" s="4" customFormat="1" ht="15" customHeight="1" x14ac:dyDescent="0.25">
      <c r="A53" s="15" t="s">
        <v>15</v>
      </c>
      <c r="B53" s="15" t="s">
        <v>16</v>
      </c>
      <c r="C53" s="51" t="s">
        <v>206</v>
      </c>
      <c r="D53" s="22">
        <v>42941</v>
      </c>
      <c r="E53" s="22">
        <v>42971</v>
      </c>
      <c r="F53" s="22">
        <v>43239</v>
      </c>
      <c r="G53" s="22" t="s">
        <v>351</v>
      </c>
      <c r="H53" s="46">
        <v>1342</v>
      </c>
      <c r="I53" s="51">
        <v>2808</v>
      </c>
      <c r="J53" s="16"/>
      <c r="K53" s="16"/>
      <c r="L53" s="16"/>
      <c r="M53" s="49"/>
      <c r="N53" s="16"/>
      <c r="O53" s="16"/>
      <c r="P53" s="16"/>
      <c r="Q53" s="52"/>
      <c r="R53" s="52">
        <f t="shared" si="0"/>
        <v>2808</v>
      </c>
    </row>
    <row r="54" spans="1:19" s="4" customFormat="1" ht="15" customHeight="1" x14ac:dyDescent="0.25">
      <c r="A54" s="15" t="s">
        <v>15</v>
      </c>
      <c r="B54" s="15" t="s">
        <v>16</v>
      </c>
      <c r="C54" s="51" t="s">
        <v>206</v>
      </c>
      <c r="D54" s="22">
        <v>42941</v>
      </c>
      <c r="E54" s="22">
        <v>42971</v>
      </c>
      <c r="F54" s="22">
        <v>43272</v>
      </c>
      <c r="G54" s="22" t="s">
        <v>352</v>
      </c>
      <c r="H54" s="46">
        <v>1343</v>
      </c>
      <c r="I54" s="51">
        <v>832</v>
      </c>
      <c r="J54" s="16"/>
      <c r="K54" s="16"/>
      <c r="L54" s="16"/>
      <c r="M54" s="49"/>
      <c r="N54" s="16"/>
      <c r="O54" s="16"/>
      <c r="P54" s="16"/>
      <c r="Q54" s="52"/>
      <c r="R54" s="52">
        <f t="shared" si="0"/>
        <v>832</v>
      </c>
    </row>
    <row r="55" spans="1:19" s="8" customFormat="1" ht="15" customHeight="1" x14ac:dyDescent="0.25">
      <c r="A55" s="5" t="s">
        <v>15</v>
      </c>
      <c r="B55" s="5" t="s">
        <v>16</v>
      </c>
      <c r="C55" s="6" t="s">
        <v>264</v>
      </c>
      <c r="D55" s="7">
        <v>42761</v>
      </c>
      <c r="E55" s="7">
        <v>42818</v>
      </c>
      <c r="F55" s="7">
        <v>42896</v>
      </c>
      <c r="G55" s="7" t="s">
        <v>276</v>
      </c>
      <c r="H55" s="2">
        <v>354</v>
      </c>
      <c r="I55" s="6">
        <v>2340</v>
      </c>
      <c r="J55" s="6" t="s">
        <v>36</v>
      </c>
      <c r="K55" s="6"/>
      <c r="L55" s="6" t="s">
        <v>37</v>
      </c>
      <c r="M55" s="2">
        <v>1640</v>
      </c>
      <c r="N55" s="6"/>
      <c r="O55" s="6"/>
      <c r="P55" s="6" t="s">
        <v>92</v>
      </c>
      <c r="Q55" s="6">
        <v>700</v>
      </c>
      <c r="R55" s="6">
        <f t="shared" si="0"/>
        <v>0</v>
      </c>
    </row>
    <row r="56" spans="1:19" s="8" customFormat="1" ht="15" customHeight="1" x14ac:dyDescent="0.25">
      <c r="A56" s="5" t="s">
        <v>15</v>
      </c>
      <c r="B56" s="5" t="s">
        <v>16</v>
      </c>
      <c r="C56" s="6" t="s">
        <v>266</v>
      </c>
      <c r="D56" s="7">
        <v>42886</v>
      </c>
      <c r="E56" s="7">
        <v>42922</v>
      </c>
      <c r="F56" s="7">
        <v>43045</v>
      </c>
      <c r="G56" s="7" t="s">
        <v>298</v>
      </c>
      <c r="H56" s="2">
        <v>1006</v>
      </c>
      <c r="I56" s="6">
        <v>2029</v>
      </c>
      <c r="J56" s="6"/>
      <c r="K56" s="6"/>
      <c r="L56" s="6" t="s">
        <v>299</v>
      </c>
      <c r="M56" s="2">
        <v>515</v>
      </c>
      <c r="N56" s="6" t="s">
        <v>104</v>
      </c>
      <c r="O56" s="6"/>
      <c r="P56" s="6" t="s">
        <v>105</v>
      </c>
      <c r="Q56" s="6">
        <v>1514</v>
      </c>
      <c r="R56" s="6">
        <f t="shared" si="0"/>
        <v>0</v>
      </c>
      <c r="S56" s="8" t="s">
        <v>300</v>
      </c>
    </row>
    <row r="57" spans="1:19" s="4" customFormat="1" ht="15" customHeight="1" x14ac:dyDescent="0.25">
      <c r="A57" s="15" t="s">
        <v>15</v>
      </c>
      <c r="B57" s="15" t="s">
        <v>16</v>
      </c>
      <c r="C57" s="51" t="s">
        <v>264</v>
      </c>
      <c r="D57" s="22">
        <v>42941</v>
      </c>
      <c r="E57" s="22">
        <v>42971</v>
      </c>
      <c r="F57" s="22">
        <v>43234</v>
      </c>
      <c r="G57" s="22" t="s">
        <v>307</v>
      </c>
      <c r="H57" s="46">
        <v>1318</v>
      </c>
      <c r="I57" s="51">
        <v>3556</v>
      </c>
      <c r="J57" s="16"/>
      <c r="K57" s="16"/>
      <c r="L57" s="16"/>
      <c r="M57" s="49"/>
      <c r="N57" s="16"/>
      <c r="O57" s="16"/>
      <c r="P57" s="16"/>
      <c r="Q57" s="52"/>
      <c r="R57" s="52">
        <f t="shared" si="0"/>
        <v>3556</v>
      </c>
    </row>
    <row r="58" spans="1:19" s="4" customFormat="1" ht="15" customHeight="1" x14ac:dyDescent="0.25">
      <c r="A58" s="15" t="s">
        <v>15</v>
      </c>
      <c r="B58" s="15" t="s">
        <v>16</v>
      </c>
      <c r="C58" s="51" t="s">
        <v>264</v>
      </c>
      <c r="D58" s="22">
        <v>42941</v>
      </c>
      <c r="E58" s="22">
        <v>42971</v>
      </c>
      <c r="F58" s="22">
        <v>43238</v>
      </c>
      <c r="G58" s="22" t="s">
        <v>306</v>
      </c>
      <c r="H58" s="46">
        <v>1319</v>
      </c>
      <c r="I58" s="51">
        <v>2340</v>
      </c>
      <c r="J58" s="16"/>
      <c r="K58" s="16"/>
      <c r="L58" s="16"/>
      <c r="M58" s="49"/>
      <c r="N58" s="16"/>
      <c r="O58" s="16"/>
      <c r="P58" s="16"/>
      <c r="Q58" s="52"/>
      <c r="R58" s="52">
        <f t="shared" si="0"/>
        <v>2340</v>
      </c>
    </row>
    <row r="59" spans="1:19" s="4" customFormat="1" ht="15" customHeight="1" x14ac:dyDescent="0.25">
      <c r="A59" s="15" t="s">
        <v>15</v>
      </c>
      <c r="B59" s="15" t="s">
        <v>16</v>
      </c>
      <c r="C59" s="51" t="s">
        <v>266</v>
      </c>
      <c r="D59" s="22">
        <v>42941</v>
      </c>
      <c r="E59" s="22">
        <v>42971</v>
      </c>
      <c r="F59" s="22">
        <v>43252</v>
      </c>
      <c r="G59" s="22" t="s">
        <v>308</v>
      </c>
      <c r="H59" s="46">
        <v>1315</v>
      </c>
      <c r="I59" s="51">
        <v>1467</v>
      </c>
      <c r="J59" s="16"/>
      <c r="K59" s="16"/>
      <c r="L59" s="16"/>
      <c r="M59" s="49"/>
      <c r="N59" s="16"/>
      <c r="O59" s="16"/>
      <c r="P59" s="16"/>
      <c r="Q59" s="52"/>
      <c r="R59" s="52">
        <f t="shared" si="0"/>
        <v>1467</v>
      </c>
    </row>
    <row r="60" spans="1:19" s="4" customFormat="1" ht="15" customHeight="1" x14ac:dyDescent="0.25">
      <c r="A60" s="15" t="s">
        <v>15</v>
      </c>
      <c r="B60" s="15" t="s">
        <v>16</v>
      </c>
      <c r="C60" s="51" t="s">
        <v>264</v>
      </c>
      <c r="D60" s="22">
        <v>42941</v>
      </c>
      <c r="E60" s="22">
        <v>42971</v>
      </c>
      <c r="F60" s="22">
        <v>43239</v>
      </c>
      <c r="G60" s="22" t="s">
        <v>344</v>
      </c>
      <c r="H60" s="46">
        <v>1368</v>
      </c>
      <c r="I60" s="51">
        <v>2044</v>
      </c>
      <c r="J60" s="16"/>
      <c r="K60" s="16"/>
      <c r="L60" s="16"/>
      <c r="M60" s="49"/>
      <c r="N60" s="16"/>
      <c r="O60" s="16"/>
      <c r="P60" s="16"/>
      <c r="Q60" s="52"/>
      <c r="R60" s="52">
        <f t="shared" si="0"/>
        <v>2044</v>
      </c>
    </row>
    <row r="61" spans="1:19" s="4" customFormat="1" ht="15" customHeight="1" x14ac:dyDescent="0.25">
      <c r="A61" s="15" t="s">
        <v>15</v>
      </c>
      <c r="B61" s="15" t="s">
        <v>16</v>
      </c>
      <c r="C61" s="51" t="s">
        <v>264</v>
      </c>
      <c r="D61" s="22">
        <v>42941</v>
      </c>
      <c r="E61" s="22">
        <v>42971</v>
      </c>
      <c r="F61" s="22">
        <v>43272</v>
      </c>
      <c r="G61" s="22" t="s">
        <v>305</v>
      </c>
      <c r="H61" s="46">
        <v>1320</v>
      </c>
      <c r="I61" s="51">
        <v>296</v>
      </c>
      <c r="J61" s="16"/>
      <c r="K61" s="16"/>
      <c r="L61" s="16"/>
      <c r="M61" s="49"/>
      <c r="N61" s="16"/>
      <c r="O61" s="16"/>
      <c r="P61" s="16"/>
      <c r="Q61" s="52"/>
      <c r="R61" s="52">
        <f t="shared" si="0"/>
        <v>296</v>
      </c>
    </row>
    <row r="62" spans="1:19" s="4" customFormat="1" ht="15" customHeight="1" x14ac:dyDescent="0.25">
      <c r="A62" s="15" t="s">
        <v>15</v>
      </c>
      <c r="B62" s="15" t="s">
        <v>16</v>
      </c>
      <c r="C62" s="51" t="s">
        <v>266</v>
      </c>
      <c r="D62" s="22">
        <v>42941</v>
      </c>
      <c r="E62" s="22">
        <v>42971</v>
      </c>
      <c r="F62" s="22">
        <v>43234</v>
      </c>
      <c r="G62" s="22" t="s">
        <v>309</v>
      </c>
      <c r="H62" s="46">
        <v>1314</v>
      </c>
      <c r="I62" s="51">
        <v>2192</v>
      </c>
      <c r="J62" s="16"/>
      <c r="K62" s="16"/>
      <c r="L62" s="16"/>
      <c r="M62" s="49"/>
      <c r="N62" s="16"/>
      <c r="O62" s="16"/>
      <c r="P62" s="16"/>
      <c r="Q62" s="52"/>
      <c r="R62" s="52">
        <f t="shared" si="0"/>
        <v>2192</v>
      </c>
    </row>
    <row r="63" spans="1:19" s="4" customFormat="1" ht="15" customHeight="1" x14ac:dyDescent="0.25">
      <c r="A63" s="15" t="s">
        <v>15</v>
      </c>
      <c r="B63" s="15" t="s">
        <v>16</v>
      </c>
      <c r="C63" s="51" t="s">
        <v>266</v>
      </c>
      <c r="D63" s="22">
        <v>42941</v>
      </c>
      <c r="E63" s="22">
        <v>42971</v>
      </c>
      <c r="F63" s="22">
        <v>43228</v>
      </c>
      <c r="G63" s="22" t="s">
        <v>310</v>
      </c>
      <c r="H63" s="46">
        <v>1317</v>
      </c>
      <c r="I63" s="51">
        <v>148</v>
      </c>
      <c r="J63" s="16"/>
      <c r="K63" s="16"/>
      <c r="L63" s="16"/>
      <c r="M63" s="49"/>
      <c r="N63" s="16"/>
      <c r="O63" s="16"/>
      <c r="P63" s="16"/>
      <c r="Q63" s="52"/>
      <c r="R63" s="52">
        <f t="shared" si="0"/>
        <v>148</v>
      </c>
    </row>
    <row r="64" spans="1:19" s="4" customFormat="1" ht="15" customHeight="1" x14ac:dyDescent="0.25">
      <c r="A64" s="15" t="s">
        <v>15</v>
      </c>
      <c r="B64" s="15" t="s">
        <v>16</v>
      </c>
      <c r="C64" s="51" t="s">
        <v>264</v>
      </c>
      <c r="D64" s="22">
        <v>42941</v>
      </c>
      <c r="E64" s="22">
        <v>42971</v>
      </c>
      <c r="F64" s="22">
        <v>43272</v>
      </c>
      <c r="G64" s="22" t="s">
        <v>304</v>
      </c>
      <c r="H64" s="46">
        <v>1321</v>
      </c>
      <c r="I64" s="51">
        <v>542</v>
      </c>
      <c r="J64" s="16"/>
      <c r="K64" s="16"/>
      <c r="L64" s="16"/>
      <c r="M64" s="49"/>
      <c r="N64" s="16"/>
      <c r="O64" s="16"/>
      <c r="P64" s="16"/>
      <c r="Q64" s="52"/>
      <c r="R64" s="52">
        <f t="shared" si="0"/>
        <v>542</v>
      </c>
    </row>
    <row r="65" spans="1:18" s="4" customFormat="1" ht="15" customHeight="1" x14ac:dyDescent="0.25">
      <c r="A65" s="15" t="s">
        <v>15</v>
      </c>
      <c r="B65" s="15" t="s">
        <v>16</v>
      </c>
      <c r="C65" s="51" t="s">
        <v>266</v>
      </c>
      <c r="D65" s="22">
        <v>42941</v>
      </c>
      <c r="E65" s="22">
        <v>42971</v>
      </c>
      <c r="F65" s="22">
        <v>43272</v>
      </c>
      <c r="G65" s="22" t="s">
        <v>311</v>
      </c>
      <c r="H65" s="46">
        <v>1316</v>
      </c>
      <c r="I65" s="51">
        <v>582</v>
      </c>
      <c r="J65" s="16"/>
      <c r="K65" s="16"/>
      <c r="L65" s="16"/>
      <c r="M65" s="49"/>
      <c r="N65" s="16"/>
      <c r="O65" s="16"/>
      <c r="P65" s="16"/>
      <c r="Q65" s="52"/>
      <c r="R65" s="52">
        <f t="shared" si="0"/>
        <v>582</v>
      </c>
    </row>
    <row r="66" spans="1:18" s="9" customFormat="1" ht="15" customHeight="1" x14ac:dyDescent="0.25">
      <c r="A66" s="15" t="s">
        <v>15</v>
      </c>
      <c r="B66" s="15" t="s">
        <v>16</v>
      </c>
      <c r="C66" s="16" t="s">
        <v>171</v>
      </c>
      <c r="D66" s="22">
        <v>42941</v>
      </c>
      <c r="E66" s="22">
        <v>42971</v>
      </c>
      <c r="F66" s="22">
        <v>43252</v>
      </c>
      <c r="G66" s="22" t="s">
        <v>375</v>
      </c>
      <c r="H66" s="46">
        <v>1369</v>
      </c>
      <c r="I66" s="16">
        <v>647</v>
      </c>
      <c r="J66" s="16"/>
      <c r="K66" s="16"/>
      <c r="L66" s="16"/>
      <c r="M66" s="49"/>
      <c r="N66" s="16"/>
      <c r="O66" s="16"/>
      <c r="P66" s="16"/>
      <c r="Q66" s="16"/>
      <c r="R66" s="16">
        <f>I66-M66-Q66</f>
        <v>647</v>
      </c>
    </row>
  </sheetData>
  <autoFilter ref="A1:AA66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0" zoomScale="90" zoomScaleNormal="90" workbookViewId="0">
      <selection activeCell="C25" sqref="C25"/>
    </sheetView>
  </sheetViews>
  <sheetFormatPr baseColWidth="10" defaultRowHeight="15" x14ac:dyDescent="0.25"/>
  <cols>
    <col min="5" max="5" width="1.85546875" customWidth="1"/>
    <col min="7" max="7" width="16.85546875" bestFit="1" customWidth="1"/>
  </cols>
  <sheetData>
    <row r="1" spans="1:19" s="4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10</v>
      </c>
      <c r="P1" s="1" t="s">
        <v>11</v>
      </c>
      <c r="Q1" s="1" t="s">
        <v>12</v>
      </c>
      <c r="R1" s="3" t="s">
        <v>14</v>
      </c>
    </row>
    <row r="2" spans="1:19" s="4" customFormat="1" ht="15" customHeight="1" x14ac:dyDescent="0.25">
      <c r="A2" s="11" t="s">
        <v>15</v>
      </c>
      <c r="B2" s="11" t="s">
        <v>16</v>
      </c>
      <c r="C2" s="12">
        <v>4559838</v>
      </c>
      <c r="D2" s="13">
        <v>42748</v>
      </c>
      <c r="E2" s="13"/>
      <c r="F2" s="13"/>
      <c r="G2" s="13"/>
      <c r="H2" s="14"/>
      <c r="I2" s="12">
        <v>148</v>
      </c>
      <c r="J2" s="12"/>
      <c r="K2" s="12"/>
      <c r="L2" s="12"/>
      <c r="M2" s="12"/>
      <c r="N2" s="12"/>
      <c r="O2" s="12"/>
      <c r="P2" s="12"/>
      <c r="Q2" s="12"/>
      <c r="R2" s="12">
        <v>148</v>
      </c>
      <c r="S2" s="4" t="s">
        <v>301</v>
      </c>
    </row>
    <row r="3" spans="1:19" s="9" customFormat="1" ht="15" customHeight="1" x14ac:dyDescent="0.25">
      <c r="A3" s="11" t="s">
        <v>15</v>
      </c>
      <c r="B3" s="11" t="s">
        <v>16</v>
      </c>
      <c r="C3" s="12">
        <v>4559839</v>
      </c>
      <c r="D3" s="13">
        <v>42748</v>
      </c>
      <c r="E3" s="13"/>
      <c r="F3" s="13"/>
      <c r="G3" s="13"/>
      <c r="H3" s="14"/>
      <c r="I3" s="12">
        <v>148</v>
      </c>
      <c r="J3" s="12"/>
      <c r="K3" s="12"/>
      <c r="L3" s="12"/>
      <c r="M3" s="12"/>
      <c r="N3" s="12"/>
      <c r="O3" s="12"/>
      <c r="P3" s="12"/>
      <c r="Q3" s="12"/>
      <c r="R3" s="12">
        <v>148</v>
      </c>
      <c r="S3" s="4" t="s">
        <v>301</v>
      </c>
    </row>
    <row r="4" spans="1:19" s="9" customFormat="1" ht="15" customHeight="1" x14ac:dyDescent="0.25">
      <c r="A4" s="23" t="s">
        <v>15</v>
      </c>
      <c r="B4" s="23" t="s">
        <v>16</v>
      </c>
      <c r="C4" s="24">
        <v>4559839</v>
      </c>
      <c r="D4" s="26">
        <v>42810</v>
      </c>
      <c r="E4" s="26"/>
      <c r="F4" s="26"/>
      <c r="G4" s="26"/>
      <c r="H4" s="27"/>
      <c r="I4" s="25">
        <v>812</v>
      </c>
      <c r="J4" s="25"/>
      <c r="K4" s="25"/>
      <c r="L4" s="25"/>
      <c r="M4" s="25"/>
      <c r="N4" s="25"/>
      <c r="O4" s="25"/>
      <c r="P4" s="12"/>
      <c r="Q4" s="28"/>
      <c r="R4" s="25">
        <v>812</v>
      </c>
      <c r="S4" s="4" t="s">
        <v>301</v>
      </c>
    </row>
    <row r="5" spans="1:19" s="9" customFormat="1" ht="15" customHeight="1" x14ac:dyDescent="0.25">
      <c r="A5" s="11" t="s">
        <v>15</v>
      </c>
      <c r="B5" s="11" t="s">
        <v>16</v>
      </c>
      <c r="C5" s="12">
        <v>4559839</v>
      </c>
      <c r="D5" s="13">
        <v>42810</v>
      </c>
      <c r="E5" s="13"/>
      <c r="F5" s="13"/>
      <c r="G5" s="13"/>
      <c r="H5" s="14"/>
      <c r="I5" s="12">
        <v>1036</v>
      </c>
      <c r="J5" s="12"/>
      <c r="K5" s="12"/>
      <c r="L5" s="12"/>
      <c r="M5" s="12"/>
      <c r="N5" s="12"/>
      <c r="O5" s="12"/>
      <c r="P5" s="12"/>
      <c r="Q5" s="30"/>
      <c r="R5" s="12">
        <v>1036</v>
      </c>
      <c r="S5" s="4" t="s">
        <v>301</v>
      </c>
    </row>
    <row r="6" spans="1:19" s="9" customFormat="1" ht="15" customHeight="1" x14ac:dyDescent="0.25">
      <c r="A6" s="11" t="s">
        <v>15</v>
      </c>
      <c r="B6" s="11" t="s">
        <v>16</v>
      </c>
      <c r="C6" s="12">
        <v>4559902</v>
      </c>
      <c r="D6" s="13">
        <v>42748</v>
      </c>
      <c r="E6" s="13"/>
      <c r="F6" s="13"/>
      <c r="G6" s="13"/>
      <c r="H6" s="14"/>
      <c r="I6" s="12">
        <v>296</v>
      </c>
      <c r="J6" s="12"/>
      <c r="K6" s="12"/>
      <c r="L6" s="12"/>
      <c r="M6" s="12"/>
      <c r="N6" s="12"/>
      <c r="O6" s="12"/>
      <c r="P6" s="12"/>
      <c r="Q6" s="12"/>
      <c r="R6" s="12">
        <v>296</v>
      </c>
      <c r="S6" s="4" t="s">
        <v>301</v>
      </c>
    </row>
    <row r="7" spans="1:19" s="9" customFormat="1" ht="15" customHeight="1" x14ac:dyDescent="0.25">
      <c r="A7" s="11" t="s">
        <v>15</v>
      </c>
      <c r="B7" s="11" t="s">
        <v>16</v>
      </c>
      <c r="C7" s="12">
        <v>4559906</v>
      </c>
      <c r="D7" s="13">
        <v>42748</v>
      </c>
      <c r="E7" s="13"/>
      <c r="F7" s="13"/>
      <c r="G7" s="13"/>
      <c r="H7" s="14"/>
      <c r="I7" s="12">
        <v>296</v>
      </c>
      <c r="J7" s="12"/>
      <c r="K7" s="12"/>
      <c r="L7" s="12"/>
      <c r="M7" s="12"/>
      <c r="N7" s="12"/>
      <c r="O7" s="12"/>
      <c r="P7" s="12"/>
      <c r="Q7" s="12"/>
      <c r="R7" s="12">
        <v>296</v>
      </c>
      <c r="S7" s="4" t="s">
        <v>301</v>
      </c>
    </row>
    <row r="8" spans="1:19" s="9" customFormat="1" ht="15" customHeight="1" x14ac:dyDescent="0.25">
      <c r="A8" s="11" t="s">
        <v>15</v>
      </c>
      <c r="B8" s="11" t="s">
        <v>16</v>
      </c>
      <c r="C8" s="12" t="s">
        <v>173</v>
      </c>
      <c r="D8" s="13">
        <v>42761</v>
      </c>
      <c r="E8" s="13"/>
      <c r="F8" s="13"/>
      <c r="G8" s="13"/>
      <c r="H8" s="14"/>
      <c r="I8" s="12">
        <v>891</v>
      </c>
      <c r="J8" s="12"/>
      <c r="K8" s="12"/>
      <c r="L8" s="12"/>
      <c r="M8" s="12"/>
      <c r="N8" s="12"/>
      <c r="O8" s="12"/>
      <c r="P8" s="12"/>
      <c r="Q8" s="12"/>
      <c r="R8" s="12">
        <v>891</v>
      </c>
      <c r="S8" s="4" t="s">
        <v>301</v>
      </c>
    </row>
    <row r="9" spans="1:19" s="9" customFormat="1" ht="15" customHeight="1" x14ac:dyDescent="0.25">
      <c r="A9" s="11" t="s">
        <v>15</v>
      </c>
      <c r="B9" s="11" t="s">
        <v>16</v>
      </c>
      <c r="C9" s="12" t="s">
        <v>266</v>
      </c>
      <c r="D9" s="13">
        <v>42748</v>
      </c>
      <c r="E9" s="13"/>
      <c r="F9" s="13"/>
      <c r="G9" s="13"/>
      <c r="H9" s="14"/>
      <c r="I9" s="12">
        <v>148</v>
      </c>
      <c r="J9" s="12"/>
      <c r="K9" s="12"/>
      <c r="L9" s="12"/>
      <c r="M9" s="12"/>
      <c r="N9" s="12"/>
      <c r="O9" s="12"/>
      <c r="P9" s="12"/>
      <c r="Q9" s="12"/>
      <c r="R9" s="12">
        <v>148</v>
      </c>
      <c r="S9" s="4" t="s">
        <v>301</v>
      </c>
    </row>
    <row r="10" spans="1:19" s="4" customFormat="1" ht="15" customHeight="1" x14ac:dyDescent="0.25">
      <c r="A10" s="31" t="s">
        <v>15</v>
      </c>
      <c r="B10" s="32" t="s">
        <v>16</v>
      </c>
      <c r="C10" s="33" t="s">
        <v>110</v>
      </c>
      <c r="D10" s="13">
        <v>42941</v>
      </c>
      <c r="E10" s="22">
        <v>42971</v>
      </c>
      <c r="F10" s="13"/>
      <c r="G10" s="13"/>
      <c r="H10" s="14"/>
      <c r="I10" s="11">
        <v>278</v>
      </c>
      <c r="J10" s="12"/>
      <c r="K10" s="12"/>
      <c r="L10" s="12"/>
      <c r="M10" s="48"/>
      <c r="N10" s="12"/>
      <c r="O10" s="12"/>
      <c r="P10" s="12"/>
      <c r="Q10" s="30"/>
      <c r="R10" s="30">
        <f>I10-M10-Q10</f>
        <v>278</v>
      </c>
      <c r="S10" s="4" t="s">
        <v>323</v>
      </c>
    </row>
    <row r="11" spans="1:19" s="4" customFormat="1" ht="15" customHeight="1" x14ac:dyDescent="0.25">
      <c r="A11" s="15" t="s">
        <v>15</v>
      </c>
      <c r="B11" s="53" t="s">
        <v>16</v>
      </c>
      <c r="C11" s="51">
        <v>4559839</v>
      </c>
      <c r="D11" s="22">
        <v>42886</v>
      </c>
      <c r="E11" s="22">
        <v>42922</v>
      </c>
      <c r="F11" s="22">
        <v>43010</v>
      </c>
      <c r="G11" s="22" t="s">
        <v>63</v>
      </c>
      <c r="H11" s="46">
        <v>1024</v>
      </c>
      <c r="I11" s="51">
        <v>2640</v>
      </c>
      <c r="J11" s="16"/>
      <c r="K11" s="16"/>
      <c r="L11" s="16"/>
      <c r="M11" s="49"/>
      <c r="N11" s="16"/>
      <c r="O11" s="16"/>
      <c r="P11" s="16"/>
      <c r="Q11" s="52"/>
      <c r="R11" s="52">
        <f>I11-M11-Q11</f>
        <v>2640</v>
      </c>
      <c r="S11" s="4" t="s">
        <v>303</v>
      </c>
    </row>
    <row r="12" spans="1:19" s="4" customFormat="1" ht="15" customHeight="1" x14ac:dyDescent="0.25">
      <c r="A12" s="15" t="s">
        <v>15</v>
      </c>
      <c r="B12" s="53" t="s">
        <v>16</v>
      </c>
      <c r="C12" s="51">
        <v>4559838</v>
      </c>
      <c r="D12" s="22">
        <v>42886</v>
      </c>
      <c r="E12" s="22">
        <v>42922</v>
      </c>
      <c r="F12" s="22">
        <v>43052</v>
      </c>
      <c r="G12" s="22" t="s">
        <v>65</v>
      </c>
      <c r="H12" s="46">
        <v>1020</v>
      </c>
      <c r="I12" s="51">
        <v>262</v>
      </c>
      <c r="J12" s="16"/>
      <c r="K12" s="16"/>
      <c r="L12" s="16"/>
      <c r="M12" s="49"/>
      <c r="N12" s="16"/>
      <c r="O12" s="16"/>
      <c r="P12" s="16"/>
      <c r="Q12" s="52"/>
      <c r="R12" s="52">
        <f>I12-M12-Q12</f>
        <v>262</v>
      </c>
      <c r="S12" s="4" t="s">
        <v>303</v>
      </c>
    </row>
    <row r="13" spans="1:19" s="4" customFormat="1" ht="15" customHeight="1" x14ac:dyDescent="0.25">
      <c r="A13" s="15" t="s">
        <v>15</v>
      </c>
      <c r="B13" s="53" t="s">
        <v>16</v>
      </c>
      <c r="C13" s="51">
        <v>4559839</v>
      </c>
      <c r="D13" s="22">
        <v>42941</v>
      </c>
      <c r="E13" s="22">
        <v>42971</v>
      </c>
      <c r="F13" s="22">
        <v>43252</v>
      </c>
      <c r="G13" s="22" t="s">
        <v>353</v>
      </c>
      <c r="H13" s="46">
        <v>1384</v>
      </c>
      <c r="I13" s="51">
        <v>909</v>
      </c>
      <c r="J13" s="16"/>
      <c r="K13" s="16"/>
      <c r="L13" s="16"/>
      <c r="M13" s="49"/>
      <c r="N13" s="16"/>
      <c r="O13" s="16"/>
      <c r="P13" s="16"/>
      <c r="Q13" s="52"/>
      <c r="R13" s="52">
        <f>I13-M13-Q13</f>
        <v>909</v>
      </c>
      <c r="S13" s="4" t="s">
        <v>303</v>
      </c>
    </row>
    <row r="14" spans="1:19" s="4" customFormat="1" x14ac:dyDescent="0.25">
      <c r="A14" s="15" t="s">
        <v>15</v>
      </c>
      <c r="B14" s="53" t="s">
        <v>16</v>
      </c>
      <c r="C14" s="51">
        <v>4559838</v>
      </c>
      <c r="D14" s="22">
        <v>42941</v>
      </c>
      <c r="E14" s="22">
        <v>42971</v>
      </c>
      <c r="F14" s="22">
        <v>43252</v>
      </c>
      <c r="G14" s="22" t="s">
        <v>364</v>
      </c>
      <c r="H14" s="46">
        <v>1382</v>
      </c>
      <c r="I14" s="51">
        <v>909</v>
      </c>
      <c r="J14" s="16"/>
      <c r="K14" s="16"/>
      <c r="L14" s="16"/>
      <c r="M14" s="49"/>
      <c r="N14" s="16"/>
      <c r="O14" s="16"/>
      <c r="P14" s="16"/>
      <c r="Q14" s="52"/>
      <c r="R14" s="52">
        <f>I14-M14-Q14</f>
        <v>909</v>
      </c>
      <c r="S14" s="4" t="s">
        <v>303</v>
      </c>
    </row>
    <row r="15" spans="1:19" s="4" customFormat="1" ht="15" customHeight="1" x14ac:dyDescent="0.25">
      <c r="A15" s="15" t="s">
        <v>15</v>
      </c>
      <c r="B15" s="53" t="s">
        <v>16</v>
      </c>
      <c r="C15" s="51">
        <v>4559839</v>
      </c>
      <c r="D15" s="22">
        <v>42941</v>
      </c>
      <c r="E15" s="22">
        <v>42971</v>
      </c>
      <c r="F15" s="22">
        <v>43267</v>
      </c>
      <c r="G15" s="22" t="s">
        <v>354</v>
      </c>
      <c r="H15" s="46">
        <v>1311</v>
      </c>
      <c r="I15" s="51">
        <v>149</v>
      </c>
      <c r="J15" s="16"/>
      <c r="K15" s="16"/>
      <c r="L15" s="16"/>
      <c r="M15" s="49"/>
      <c r="N15" s="16"/>
      <c r="O15" s="16"/>
      <c r="P15" s="16"/>
      <c r="Q15" s="52"/>
      <c r="R15" s="52">
        <f>I15-M15-Q15</f>
        <v>149</v>
      </c>
      <c r="S15" s="4" t="s">
        <v>303</v>
      </c>
    </row>
    <row r="16" spans="1:19" s="4" customFormat="1" x14ac:dyDescent="0.25">
      <c r="A16" s="15" t="s">
        <v>15</v>
      </c>
      <c r="B16" s="53" t="s">
        <v>16</v>
      </c>
      <c r="C16" s="51">
        <v>4559838</v>
      </c>
      <c r="D16" s="22">
        <v>42941</v>
      </c>
      <c r="E16" s="22">
        <v>42971</v>
      </c>
      <c r="F16" s="22">
        <v>43267</v>
      </c>
      <c r="G16" s="22" t="s">
        <v>360</v>
      </c>
      <c r="H16" s="46">
        <v>1313</v>
      </c>
      <c r="I16" s="51">
        <v>149</v>
      </c>
      <c r="J16" s="16"/>
      <c r="K16" s="16"/>
      <c r="L16" s="16"/>
      <c r="M16" s="49"/>
      <c r="N16" s="16"/>
      <c r="O16" s="16"/>
      <c r="P16" s="16"/>
      <c r="Q16" s="52"/>
      <c r="R16" s="52">
        <f>I16-M16-Q16</f>
        <v>149</v>
      </c>
      <c r="S16" s="4" t="s">
        <v>303</v>
      </c>
    </row>
    <row r="17" spans="1:19" s="4" customFormat="1" x14ac:dyDescent="0.25">
      <c r="A17" s="15" t="s">
        <v>15</v>
      </c>
      <c r="B17" s="53" t="s">
        <v>16</v>
      </c>
      <c r="C17" s="51">
        <v>4559839</v>
      </c>
      <c r="D17" s="22">
        <v>42941</v>
      </c>
      <c r="E17" s="22">
        <v>42971</v>
      </c>
      <c r="F17" s="22">
        <v>43239</v>
      </c>
      <c r="G17" s="22" t="s">
        <v>355</v>
      </c>
      <c r="H17" s="46">
        <v>1386</v>
      </c>
      <c r="I17" s="51">
        <v>1320</v>
      </c>
      <c r="J17" s="16"/>
      <c r="K17" s="16"/>
      <c r="L17" s="16"/>
      <c r="M17" s="49"/>
      <c r="N17" s="16"/>
      <c r="O17" s="16"/>
      <c r="P17" s="16"/>
      <c r="Q17" s="52"/>
      <c r="R17" s="52">
        <f>I17-M17-Q17</f>
        <v>1320</v>
      </c>
      <c r="S17" s="4" t="s">
        <v>303</v>
      </c>
    </row>
    <row r="18" spans="1:19" s="4" customFormat="1" ht="16.5" customHeight="1" x14ac:dyDescent="0.25">
      <c r="A18" s="15" t="s">
        <v>369</v>
      </c>
      <c r="B18" s="53" t="s">
        <v>16</v>
      </c>
      <c r="C18" s="51">
        <v>4559838</v>
      </c>
      <c r="D18" s="22">
        <v>42941</v>
      </c>
      <c r="E18" s="22">
        <v>42971</v>
      </c>
      <c r="F18" s="22">
        <v>43239</v>
      </c>
      <c r="G18" s="22" t="s">
        <v>362</v>
      </c>
      <c r="H18" s="46">
        <v>1380</v>
      </c>
      <c r="I18" s="51">
        <v>1320</v>
      </c>
      <c r="J18" s="16"/>
      <c r="K18" s="16"/>
      <c r="L18" s="16"/>
      <c r="M18" s="49"/>
      <c r="N18" s="16"/>
      <c r="O18" s="16"/>
      <c r="P18" s="16"/>
      <c r="Q18" s="52"/>
      <c r="R18" s="52">
        <f>I18-M18-Q18</f>
        <v>1320</v>
      </c>
      <c r="S18" s="4" t="s">
        <v>303</v>
      </c>
    </row>
    <row r="19" spans="1:19" s="4" customFormat="1" x14ac:dyDescent="0.25">
      <c r="A19" s="15" t="s">
        <v>15</v>
      </c>
      <c r="B19" s="53" t="s">
        <v>16</v>
      </c>
      <c r="C19" s="51">
        <v>4559839</v>
      </c>
      <c r="D19" s="22">
        <v>42941</v>
      </c>
      <c r="E19" s="22">
        <v>42971</v>
      </c>
      <c r="F19" s="22">
        <v>43234</v>
      </c>
      <c r="G19" s="22" t="s">
        <v>356</v>
      </c>
      <c r="H19" s="46">
        <v>1385</v>
      </c>
      <c r="I19" s="51">
        <v>1320</v>
      </c>
      <c r="J19" s="16"/>
      <c r="K19" s="16"/>
      <c r="L19" s="16"/>
      <c r="M19" s="49"/>
      <c r="N19" s="16"/>
      <c r="O19" s="16"/>
      <c r="P19" s="16"/>
      <c r="Q19" s="52"/>
      <c r="R19" s="52">
        <f>I19-M19-Q19</f>
        <v>1320</v>
      </c>
      <c r="S19" s="4" t="s">
        <v>303</v>
      </c>
    </row>
    <row r="20" spans="1:19" s="4" customFormat="1" x14ac:dyDescent="0.25">
      <c r="A20" s="15" t="s">
        <v>15</v>
      </c>
      <c r="B20" s="53" t="s">
        <v>16</v>
      </c>
      <c r="C20" s="51">
        <v>4559838</v>
      </c>
      <c r="D20" s="22">
        <v>42941</v>
      </c>
      <c r="E20" s="22">
        <v>42971</v>
      </c>
      <c r="F20" s="22">
        <v>43234</v>
      </c>
      <c r="G20" s="22" t="s">
        <v>363</v>
      </c>
      <c r="H20" s="46">
        <v>1381</v>
      </c>
      <c r="I20" s="51">
        <v>1320</v>
      </c>
      <c r="J20" s="16"/>
      <c r="K20" s="16"/>
      <c r="L20" s="16"/>
      <c r="M20" s="49"/>
      <c r="N20" s="16"/>
      <c r="O20" s="16"/>
      <c r="P20" s="16"/>
      <c r="Q20" s="52"/>
      <c r="R20" s="52">
        <f>I20-M20-Q20</f>
        <v>1320</v>
      </c>
      <c r="S20" s="4" t="s">
        <v>303</v>
      </c>
    </row>
    <row r="21" spans="1:19" s="4" customFormat="1" ht="15" customHeight="1" x14ac:dyDescent="0.25">
      <c r="A21" s="15" t="s">
        <v>15</v>
      </c>
      <c r="B21" s="53" t="s">
        <v>16</v>
      </c>
      <c r="C21" s="51">
        <v>4559838</v>
      </c>
      <c r="D21" s="22">
        <v>42941</v>
      </c>
      <c r="E21" s="22">
        <v>42971</v>
      </c>
      <c r="F21" s="22">
        <v>43269</v>
      </c>
      <c r="G21" s="22" t="s">
        <v>361</v>
      </c>
      <c r="H21" s="46">
        <v>1379</v>
      </c>
      <c r="I21" s="51">
        <v>691</v>
      </c>
      <c r="J21" s="16"/>
      <c r="K21" s="16"/>
      <c r="L21" s="16"/>
      <c r="M21" s="49"/>
      <c r="N21" s="16"/>
      <c r="O21" s="16"/>
      <c r="P21" s="16"/>
      <c r="Q21" s="52"/>
      <c r="R21" s="52">
        <f>I21-M21-Q21</f>
        <v>691</v>
      </c>
      <c r="S21" s="4" t="s">
        <v>303</v>
      </c>
    </row>
    <row r="22" spans="1:19" s="4" customFormat="1" ht="15" customHeight="1" x14ac:dyDescent="0.25">
      <c r="A22" s="15" t="s">
        <v>15</v>
      </c>
      <c r="B22" s="53" t="s">
        <v>16</v>
      </c>
      <c r="C22" s="51">
        <v>4559839</v>
      </c>
      <c r="D22" s="22">
        <v>42941</v>
      </c>
      <c r="E22" s="22">
        <v>42971</v>
      </c>
      <c r="F22" s="22">
        <v>43269</v>
      </c>
      <c r="G22" s="22" t="s">
        <v>357</v>
      </c>
      <c r="H22" s="46">
        <v>1312</v>
      </c>
      <c r="I22" s="51">
        <v>539</v>
      </c>
      <c r="J22" s="16"/>
      <c r="K22" s="16"/>
      <c r="L22" s="16"/>
      <c r="M22" s="49"/>
      <c r="N22" s="16"/>
      <c r="O22" s="16"/>
      <c r="P22" s="16"/>
      <c r="Q22" s="52"/>
      <c r="R22" s="52">
        <f>I22-M22-Q22</f>
        <v>539</v>
      </c>
      <c r="S22" s="4" t="s">
        <v>303</v>
      </c>
    </row>
    <row r="23" spans="1:19" s="4" customFormat="1" ht="15" customHeight="1" x14ac:dyDescent="0.25">
      <c r="A23" s="15" t="s">
        <v>15</v>
      </c>
      <c r="B23" s="53" t="s">
        <v>16</v>
      </c>
      <c r="C23" s="51">
        <v>4559839</v>
      </c>
      <c r="D23" s="22">
        <v>42941</v>
      </c>
      <c r="E23" s="22">
        <v>42971</v>
      </c>
      <c r="F23" s="22">
        <v>43272</v>
      </c>
      <c r="G23" s="22" t="s">
        <v>358</v>
      </c>
      <c r="H23" s="46">
        <v>1383</v>
      </c>
      <c r="I23" s="51">
        <v>150</v>
      </c>
      <c r="J23" s="16"/>
      <c r="K23" s="16"/>
      <c r="L23" s="16"/>
      <c r="M23" s="49"/>
      <c r="N23" s="16"/>
      <c r="O23" s="16"/>
      <c r="P23" s="16"/>
      <c r="Q23" s="52"/>
      <c r="R23" s="52">
        <f>I23-M23-Q23</f>
        <v>150</v>
      </c>
      <c r="S23" s="4" t="s">
        <v>303</v>
      </c>
    </row>
    <row r="24" spans="1:19" s="4" customFormat="1" ht="15" customHeight="1" x14ac:dyDescent="0.25">
      <c r="A24" s="15" t="s">
        <v>15</v>
      </c>
      <c r="B24" s="53" t="s">
        <v>16</v>
      </c>
      <c r="C24" s="51">
        <v>4559839</v>
      </c>
      <c r="D24" s="22">
        <v>42941</v>
      </c>
      <c r="E24" s="22">
        <v>42971</v>
      </c>
      <c r="F24" s="22">
        <v>43272</v>
      </c>
      <c r="G24" s="22" t="s">
        <v>359</v>
      </c>
      <c r="H24" s="46">
        <v>1310</v>
      </c>
      <c r="I24" s="51">
        <v>2</v>
      </c>
      <c r="J24" s="16"/>
      <c r="K24" s="16"/>
      <c r="L24" s="16"/>
      <c r="M24" s="49"/>
      <c r="N24" s="16"/>
      <c r="O24" s="16"/>
      <c r="P24" s="16"/>
      <c r="Q24" s="52"/>
      <c r="R24" s="52">
        <f>I24-M24-Q24</f>
        <v>2</v>
      </c>
      <c r="S24" s="4" t="s">
        <v>303</v>
      </c>
    </row>
    <row r="25" spans="1:19" s="9" customFormat="1" ht="15" customHeight="1" x14ac:dyDescent="0.25">
      <c r="A25" s="15" t="s">
        <v>15</v>
      </c>
      <c r="B25" s="15" t="s">
        <v>16</v>
      </c>
      <c r="C25" s="16" t="s">
        <v>173</v>
      </c>
      <c r="D25" s="22">
        <v>42941</v>
      </c>
      <c r="E25" s="22">
        <v>42971</v>
      </c>
      <c r="F25" s="22">
        <v>43260</v>
      </c>
      <c r="G25" s="22" t="s">
        <v>367</v>
      </c>
      <c r="H25" s="46">
        <v>1370</v>
      </c>
      <c r="I25" s="16">
        <v>453</v>
      </c>
      <c r="J25" s="16"/>
      <c r="K25" s="16"/>
      <c r="L25" s="16"/>
      <c r="M25" s="49"/>
      <c r="N25" s="16"/>
      <c r="O25" s="16"/>
      <c r="P25" s="16"/>
      <c r="Q25" s="16"/>
      <c r="R25" s="16">
        <f>I25-M25-Q25</f>
        <v>453</v>
      </c>
      <c r="S25" s="9" t="s">
        <v>368</v>
      </c>
    </row>
    <row r="26" spans="1:19" s="9" customFormat="1" ht="15" customHeight="1" x14ac:dyDescent="0.25">
      <c r="A26" s="15" t="s">
        <v>15</v>
      </c>
      <c r="B26" s="15" t="s">
        <v>16</v>
      </c>
      <c r="C26" s="16" t="s">
        <v>173</v>
      </c>
      <c r="D26" s="22">
        <v>42941</v>
      </c>
      <c r="E26" s="22">
        <v>42971</v>
      </c>
      <c r="F26" s="22">
        <v>43260</v>
      </c>
      <c r="G26" s="22" t="s">
        <v>370</v>
      </c>
      <c r="H26" s="46">
        <v>1376</v>
      </c>
      <c r="I26" s="16">
        <v>735</v>
      </c>
      <c r="J26" s="16"/>
      <c r="K26" s="16"/>
      <c r="L26" s="16"/>
      <c r="M26" s="49"/>
      <c r="N26" s="16"/>
      <c r="O26" s="16"/>
      <c r="P26" s="16"/>
      <c r="Q26" s="16"/>
      <c r="R26" s="16">
        <f>I26-M26-Q26</f>
        <v>735</v>
      </c>
      <c r="S26" s="9" t="s">
        <v>368</v>
      </c>
    </row>
    <row r="27" spans="1:19" s="9" customFormat="1" ht="15" customHeight="1" x14ac:dyDescent="0.25">
      <c r="A27" s="15" t="s">
        <v>15</v>
      </c>
      <c r="B27" s="15" t="s">
        <v>16</v>
      </c>
      <c r="C27" s="16" t="s">
        <v>171</v>
      </c>
      <c r="D27" s="22">
        <v>42941</v>
      </c>
      <c r="E27" s="22">
        <v>42971</v>
      </c>
      <c r="F27" s="22">
        <v>43234</v>
      </c>
      <c r="G27" s="22" t="s">
        <v>373</v>
      </c>
      <c r="H27" s="46">
        <v>1371</v>
      </c>
      <c r="I27" s="55">
        <v>2160</v>
      </c>
      <c r="J27" s="16"/>
      <c r="K27" s="16"/>
      <c r="L27" s="16"/>
      <c r="M27" s="49"/>
      <c r="N27" s="16"/>
      <c r="O27" s="16"/>
      <c r="P27" s="16"/>
      <c r="Q27" s="16"/>
      <c r="R27" s="55">
        <f>I27-M27-Q27</f>
        <v>2160</v>
      </c>
      <c r="S27" s="9" t="s">
        <v>372</v>
      </c>
    </row>
    <row r="28" spans="1:19" s="9" customFormat="1" ht="15" customHeight="1" x14ac:dyDescent="0.25">
      <c r="A28" s="15" t="s">
        <v>15</v>
      </c>
      <c r="B28" s="15" t="s">
        <v>16</v>
      </c>
      <c r="C28" s="16" t="s">
        <v>173</v>
      </c>
      <c r="D28" s="22">
        <v>42941</v>
      </c>
      <c r="E28" s="22">
        <v>42971</v>
      </c>
      <c r="F28" s="22">
        <v>43234</v>
      </c>
      <c r="G28" s="22" t="s">
        <v>371</v>
      </c>
      <c r="H28" s="46">
        <v>1378</v>
      </c>
      <c r="I28" s="16">
        <v>1188</v>
      </c>
      <c r="J28" s="16"/>
      <c r="K28" s="16"/>
      <c r="L28" s="16"/>
      <c r="M28" s="49"/>
      <c r="N28" s="16"/>
      <c r="O28" s="16"/>
      <c r="P28" s="16"/>
      <c r="Q28" s="16"/>
      <c r="R28" s="16">
        <f>I28-M28-Q28</f>
        <v>1188</v>
      </c>
      <c r="S28" s="9" t="s">
        <v>368</v>
      </c>
    </row>
    <row r="29" spans="1:19" s="9" customFormat="1" ht="15" customHeight="1" x14ac:dyDescent="0.25">
      <c r="A29" s="15" t="s">
        <v>15</v>
      </c>
      <c r="B29" s="15" t="s">
        <v>16</v>
      </c>
      <c r="C29" s="16" t="s">
        <v>173</v>
      </c>
      <c r="D29" s="22">
        <v>42941</v>
      </c>
      <c r="E29" s="22">
        <v>42971</v>
      </c>
      <c r="F29" s="22">
        <v>43239</v>
      </c>
      <c r="G29" s="22" t="s">
        <v>374</v>
      </c>
      <c r="H29" s="46">
        <v>1373</v>
      </c>
      <c r="I29" s="16">
        <v>1188</v>
      </c>
      <c r="J29" s="16"/>
      <c r="K29" s="16"/>
      <c r="L29" s="16"/>
      <c r="M29" s="49"/>
      <c r="N29" s="16"/>
      <c r="O29" s="16"/>
      <c r="P29" s="16"/>
      <c r="Q29" s="16"/>
      <c r="R29" s="16">
        <f>I29-M29-Q29</f>
        <v>1188</v>
      </c>
      <c r="S29" s="9" t="s">
        <v>368</v>
      </c>
    </row>
    <row r="30" spans="1:19" s="9" customFormat="1" ht="15" customHeight="1" x14ac:dyDescent="0.25">
      <c r="A30" s="15" t="s">
        <v>15</v>
      </c>
      <c r="B30" s="15" t="s">
        <v>16</v>
      </c>
      <c r="C30" s="16" t="s">
        <v>173</v>
      </c>
      <c r="D30" s="22">
        <v>42941</v>
      </c>
      <c r="E30" s="22">
        <v>42971</v>
      </c>
      <c r="F30" s="22">
        <v>43244</v>
      </c>
      <c r="G30" s="22" t="s">
        <v>376</v>
      </c>
      <c r="H30" s="46">
        <v>1377</v>
      </c>
      <c r="I30" s="16">
        <v>724</v>
      </c>
      <c r="J30" s="16"/>
      <c r="K30" s="16"/>
      <c r="L30" s="16"/>
      <c r="M30" s="49"/>
      <c r="N30" s="16"/>
      <c r="O30" s="16"/>
      <c r="P30" s="16"/>
      <c r="Q30" s="16"/>
      <c r="R30" s="16">
        <f>I30-M30-Q30</f>
        <v>724</v>
      </c>
      <c r="S30" s="9" t="s">
        <v>368</v>
      </c>
    </row>
    <row r="31" spans="1:19" s="9" customFormat="1" ht="15" customHeight="1" x14ac:dyDescent="0.25">
      <c r="A31" s="54" t="s">
        <v>15</v>
      </c>
      <c r="B31" s="54" t="s">
        <v>16</v>
      </c>
      <c r="C31" s="56" t="s">
        <v>173</v>
      </c>
      <c r="D31" s="57">
        <v>42941</v>
      </c>
      <c r="E31" s="57">
        <v>42971</v>
      </c>
      <c r="F31" s="57">
        <v>43272</v>
      </c>
      <c r="G31" s="57" t="s">
        <v>377</v>
      </c>
      <c r="H31" s="58">
        <v>1375</v>
      </c>
      <c r="I31" s="56">
        <v>52</v>
      </c>
      <c r="J31" s="56"/>
      <c r="K31" s="56"/>
      <c r="L31" s="56"/>
      <c r="M31" s="59"/>
      <c r="N31" s="56"/>
      <c r="O31" s="56"/>
      <c r="P31" s="56"/>
      <c r="Q31" s="56"/>
      <c r="R31" s="56">
        <f>I31-M31-Q31</f>
        <v>52</v>
      </c>
      <c r="S31" s="9" t="s">
        <v>368</v>
      </c>
    </row>
    <row r="32" spans="1:19" s="4" customFormat="1" ht="15" customHeight="1" x14ac:dyDescent="0.25">
      <c r="A32" s="12" t="s">
        <v>15</v>
      </c>
      <c r="B32" s="30" t="s">
        <v>16</v>
      </c>
      <c r="C32" s="60">
        <v>4559906</v>
      </c>
      <c r="D32" s="13">
        <v>42941</v>
      </c>
      <c r="E32" s="13"/>
      <c r="F32" s="13"/>
      <c r="G32" s="13"/>
      <c r="H32" s="14"/>
      <c r="I32" s="60">
        <v>296</v>
      </c>
      <c r="J32" s="12"/>
      <c r="K32" s="12"/>
      <c r="L32" s="12"/>
      <c r="M32" s="48"/>
      <c r="N32" s="12"/>
      <c r="O32" s="12"/>
      <c r="P32" s="12"/>
      <c r="Q32" s="30"/>
      <c r="R32" s="30">
        <f>I32-M32-Q32</f>
        <v>296</v>
      </c>
      <c r="S32" s="4" t="s">
        <v>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5"/>
  <sheetViews>
    <sheetView topLeftCell="A139" zoomScaleNormal="100" workbookViewId="0">
      <selection activeCell="A145" sqref="A145:XFD145"/>
    </sheetView>
  </sheetViews>
  <sheetFormatPr baseColWidth="10" defaultRowHeight="15" x14ac:dyDescent="0.25"/>
  <cols>
    <col min="4" max="4" width="18.28515625" bestFit="1" customWidth="1"/>
    <col min="5" max="5" width="1.85546875" customWidth="1"/>
    <col min="7" max="7" width="15.42578125" bestFit="1" customWidth="1"/>
    <col min="10" max="10" width="17.7109375" bestFit="1" customWidth="1"/>
    <col min="11" max="11" width="23.5703125" bestFit="1" customWidth="1"/>
    <col min="12" max="12" width="13.140625" bestFit="1" customWidth="1"/>
    <col min="14" max="14" width="17.7109375" bestFit="1" customWidth="1"/>
    <col min="15" max="15" width="19.7109375" customWidth="1"/>
    <col min="16" max="16" width="14.85546875" bestFit="1" customWidth="1"/>
  </cols>
  <sheetData>
    <row r="1" spans="1:27" s="4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10</v>
      </c>
      <c r="P1" s="1" t="s">
        <v>11</v>
      </c>
      <c r="Q1" s="1" t="s">
        <v>12</v>
      </c>
      <c r="R1" s="3" t="s">
        <v>14</v>
      </c>
    </row>
    <row r="2" spans="1:27" s="9" customFormat="1" x14ac:dyDescent="0.25">
      <c r="A2" s="5" t="s">
        <v>15</v>
      </c>
      <c r="B2" s="5" t="s">
        <v>16</v>
      </c>
      <c r="C2" s="6">
        <v>4559839</v>
      </c>
      <c r="D2" s="7"/>
      <c r="E2" s="7"/>
      <c r="F2" s="7">
        <v>42834</v>
      </c>
      <c r="G2" s="7" t="s">
        <v>17</v>
      </c>
      <c r="H2" s="2">
        <v>1353</v>
      </c>
      <c r="I2" s="6">
        <v>1023</v>
      </c>
      <c r="J2" s="6" t="s">
        <v>18</v>
      </c>
      <c r="K2" s="6"/>
      <c r="L2" s="6"/>
      <c r="M2" s="2">
        <v>1023</v>
      </c>
      <c r="N2" s="6"/>
      <c r="O2" s="6"/>
      <c r="P2" s="6"/>
      <c r="Q2" s="6"/>
      <c r="R2" s="6">
        <v>0</v>
      </c>
      <c r="S2" s="8"/>
      <c r="T2" s="8"/>
      <c r="U2" s="8"/>
      <c r="V2" s="8"/>
      <c r="W2" s="8"/>
      <c r="X2" s="8"/>
      <c r="Y2" s="8"/>
      <c r="Z2" s="8"/>
      <c r="AA2" s="8"/>
    </row>
    <row r="3" spans="1:27" s="4" customFormat="1" x14ac:dyDescent="0.25">
      <c r="A3" s="5" t="s">
        <v>15</v>
      </c>
      <c r="B3" s="5" t="s">
        <v>16</v>
      </c>
      <c r="C3" s="6">
        <v>4559838</v>
      </c>
      <c r="D3" s="6"/>
      <c r="E3" s="6"/>
      <c r="F3" s="7">
        <v>42813</v>
      </c>
      <c r="G3" s="6" t="s">
        <v>19</v>
      </c>
      <c r="H3" s="2">
        <v>1364</v>
      </c>
      <c r="I3" s="6">
        <v>148</v>
      </c>
      <c r="J3" s="6" t="s">
        <v>18</v>
      </c>
      <c r="K3" s="6"/>
      <c r="L3" s="6"/>
      <c r="M3" s="2">
        <v>148</v>
      </c>
      <c r="N3" s="6"/>
      <c r="O3" s="6"/>
      <c r="P3" s="6"/>
      <c r="Q3" s="6"/>
      <c r="R3" s="6">
        <v>0</v>
      </c>
      <c r="S3" s="10"/>
      <c r="T3" s="10"/>
      <c r="U3" s="10"/>
      <c r="V3" s="10"/>
      <c r="W3" s="10"/>
      <c r="X3" s="10"/>
      <c r="Y3" s="10"/>
      <c r="Z3" s="10"/>
      <c r="AA3" s="10"/>
    </row>
    <row r="4" spans="1:27" s="4" customFormat="1" x14ac:dyDescent="0.25">
      <c r="A4" s="5" t="s">
        <v>15</v>
      </c>
      <c r="B4" s="5" t="s">
        <v>16</v>
      </c>
      <c r="C4" s="6">
        <v>4559838</v>
      </c>
      <c r="D4" s="7"/>
      <c r="E4" s="7"/>
      <c r="F4" s="7">
        <v>42834</v>
      </c>
      <c r="G4" s="7" t="s">
        <v>20</v>
      </c>
      <c r="H4" s="2">
        <v>1360</v>
      </c>
      <c r="I4" s="6">
        <v>1023</v>
      </c>
      <c r="J4" s="6" t="s">
        <v>18</v>
      </c>
      <c r="K4" s="6"/>
      <c r="L4" s="6"/>
      <c r="M4" s="2">
        <v>1023</v>
      </c>
      <c r="N4" s="6"/>
      <c r="O4" s="6"/>
      <c r="P4" s="6"/>
      <c r="Q4" s="6"/>
      <c r="R4" s="6">
        <v>0</v>
      </c>
      <c r="S4" s="10"/>
      <c r="T4" s="10"/>
      <c r="U4" s="10"/>
      <c r="V4" s="10"/>
      <c r="W4" s="10"/>
      <c r="X4" s="10"/>
      <c r="Y4" s="10"/>
      <c r="Z4" s="10"/>
      <c r="AA4" s="10"/>
    </row>
    <row r="5" spans="1:27" s="9" customFormat="1" x14ac:dyDescent="0.25">
      <c r="A5" s="5" t="s">
        <v>15</v>
      </c>
      <c r="B5" s="5" t="s">
        <v>16</v>
      </c>
      <c r="C5" s="6">
        <v>4559839</v>
      </c>
      <c r="D5" s="6"/>
      <c r="E5" s="6"/>
      <c r="F5" s="7">
        <v>42813</v>
      </c>
      <c r="G5" s="6" t="s">
        <v>21</v>
      </c>
      <c r="H5" s="2">
        <v>1352</v>
      </c>
      <c r="I5" s="6">
        <v>148</v>
      </c>
      <c r="J5" s="6" t="s">
        <v>18</v>
      </c>
      <c r="K5" s="6"/>
      <c r="L5" s="6"/>
      <c r="M5" s="2">
        <v>148</v>
      </c>
      <c r="N5" s="6"/>
      <c r="O5" s="6"/>
      <c r="P5" s="6"/>
      <c r="Q5" s="6"/>
      <c r="R5" s="6">
        <v>0</v>
      </c>
      <c r="S5" s="8"/>
      <c r="T5" s="8"/>
      <c r="U5" s="8"/>
      <c r="V5" s="8"/>
      <c r="W5" s="8"/>
      <c r="X5" s="8"/>
      <c r="Y5" s="8"/>
      <c r="Z5" s="8"/>
      <c r="AA5" s="8"/>
    </row>
    <row r="6" spans="1:27" s="10" customFormat="1" x14ac:dyDescent="0.25">
      <c r="A6" s="5" t="s">
        <v>15</v>
      </c>
      <c r="B6" s="5" t="s">
        <v>16</v>
      </c>
      <c r="C6" s="6">
        <v>4559838</v>
      </c>
      <c r="D6" s="7">
        <v>42752</v>
      </c>
      <c r="E6" s="7">
        <v>42783</v>
      </c>
      <c r="F6" s="7">
        <v>42827</v>
      </c>
      <c r="G6" s="7" t="s">
        <v>22</v>
      </c>
      <c r="H6" s="2">
        <v>143</v>
      </c>
      <c r="I6" s="6">
        <v>631</v>
      </c>
      <c r="J6" s="6" t="s">
        <v>23</v>
      </c>
      <c r="K6" s="6" t="s">
        <v>24</v>
      </c>
      <c r="L6" s="6"/>
      <c r="M6" s="2">
        <v>631</v>
      </c>
      <c r="N6" s="6"/>
      <c r="O6" s="6"/>
      <c r="P6" s="6"/>
      <c r="Q6" s="6"/>
      <c r="R6" s="6">
        <v>0</v>
      </c>
    </row>
    <row r="7" spans="1:27" s="10" customFormat="1" x14ac:dyDescent="0.25">
      <c r="A7" s="5" t="s">
        <v>15</v>
      </c>
      <c r="B7" s="5" t="s">
        <v>16</v>
      </c>
      <c r="C7" s="6">
        <v>4559838</v>
      </c>
      <c r="D7" s="7">
        <v>42752</v>
      </c>
      <c r="E7" s="7">
        <v>42783</v>
      </c>
      <c r="F7" s="7">
        <v>42830</v>
      </c>
      <c r="G7" s="7" t="s">
        <v>25</v>
      </c>
      <c r="H7" s="2">
        <v>152</v>
      </c>
      <c r="I7" s="6">
        <v>150</v>
      </c>
      <c r="J7" s="6" t="s">
        <v>23</v>
      </c>
      <c r="K7" s="6" t="s">
        <v>24</v>
      </c>
      <c r="L7" s="6"/>
      <c r="M7" s="2">
        <v>150</v>
      </c>
      <c r="N7" s="6"/>
      <c r="O7" s="6"/>
      <c r="P7" s="6"/>
      <c r="Q7" s="6"/>
      <c r="R7" s="6">
        <v>0</v>
      </c>
    </row>
    <row r="8" spans="1:27" s="8" customFormat="1" x14ac:dyDescent="0.25">
      <c r="A8" s="5" t="s">
        <v>15</v>
      </c>
      <c r="B8" s="5" t="s">
        <v>16</v>
      </c>
      <c r="C8" s="6">
        <v>4559839</v>
      </c>
      <c r="D8" s="7">
        <v>42752</v>
      </c>
      <c r="E8" s="7">
        <v>42783</v>
      </c>
      <c r="F8" s="7">
        <v>42827</v>
      </c>
      <c r="G8" s="7" t="s">
        <v>26</v>
      </c>
      <c r="H8" s="2">
        <v>151</v>
      </c>
      <c r="I8" s="6">
        <v>631</v>
      </c>
      <c r="J8" s="6" t="s">
        <v>23</v>
      </c>
      <c r="K8" s="6" t="s">
        <v>24</v>
      </c>
      <c r="L8" s="6"/>
      <c r="M8" s="2">
        <v>631</v>
      </c>
      <c r="N8" s="6"/>
      <c r="O8" s="6"/>
      <c r="P8" s="6"/>
      <c r="Q8" s="6"/>
      <c r="R8" s="6">
        <v>0</v>
      </c>
    </row>
    <row r="9" spans="1:27" s="8" customFormat="1" x14ac:dyDescent="0.25">
      <c r="A9" s="5" t="s">
        <v>15</v>
      </c>
      <c r="B9" s="5" t="s">
        <v>16</v>
      </c>
      <c r="C9" s="6">
        <v>4559839</v>
      </c>
      <c r="D9" s="7">
        <v>42752</v>
      </c>
      <c r="E9" s="7">
        <v>42783</v>
      </c>
      <c r="F9" s="7">
        <v>42830</v>
      </c>
      <c r="G9" s="7" t="s">
        <v>27</v>
      </c>
      <c r="H9" s="2">
        <v>139</v>
      </c>
      <c r="I9" s="6">
        <v>150</v>
      </c>
      <c r="J9" s="6" t="s">
        <v>23</v>
      </c>
      <c r="K9" s="6" t="s">
        <v>24</v>
      </c>
      <c r="L9" s="6"/>
      <c r="M9" s="2">
        <v>150</v>
      </c>
      <c r="N9" s="6"/>
      <c r="O9" s="6"/>
      <c r="P9" s="6"/>
      <c r="Q9" s="6"/>
      <c r="R9" s="6">
        <v>0</v>
      </c>
    </row>
    <row r="10" spans="1:27" s="9" customFormat="1" x14ac:dyDescent="0.25">
      <c r="A10" s="5" t="s">
        <v>15</v>
      </c>
      <c r="B10" s="5" t="s">
        <v>16</v>
      </c>
      <c r="C10" s="6">
        <v>4559839</v>
      </c>
      <c r="D10" s="7">
        <v>42761</v>
      </c>
      <c r="E10" s="7">
        <v>42818</v>
      </c>
      <c r="F10" s="7">
        <v>42870</v>
      </c>
      <c r="G10" s="21" t="s">
        <v>32</v>
      </c>
      <c r="H10" s="2">
        <v>376</v>
      </c>
      <c r="I10" s="6">
        <v>1320</v>
      </c>
      <c r="J10" s="6" t="s">
        <v>33</v>
      </c>
      <c r="K10" s="6" t="s">
        <v>34</v>
      </c>
      <c r="L10" s="6"/>
      <c r="M10" s="2">
        <v>1320</v>
      </c>
      <c r="N10" s="6"/>
      <c r="O10" s="6"/>
      <c r="P10" s="6"/>
      <c r="Q10" s="6"/>
      <c r="R10" s="6">
        <v>0</v>
      </c>
    </row>
    <row r="11" spans="1:27" s="9" customFormat="1" x14ac:dyDescent="0.25">
      <c r="A11" s="5" t="s">
        <v>15</v>
      </c>
      <c r="B11" s="5" t="s">
        <v>16</v>
      </c>
      <c r="C11" s="6">
        <v>4559838</v>
      </c>
      <c r="D11" s="7">
        <v>42761</v>
      </c>
      <c r="E11" s="7">
        <v>42818</v>
      </c>
      <c r="F11" s="7">
        <v>42876</v>
      </c>
      <c r="G11" s="21" t="s">
        <v>35</v>
      </c>
      <c r="H11" s="2">
        <v>406</v>
      </c>
      <c r="I11" s="6">
        <v>1320</v>
      </c>
      <c r="J11" s="6" t="s">
        <v>36</v>
      </c>
      <c r="K11" s="6"/>
      <c r="L11" s="6" t="s">
        <v>37</v>
      </c>
      <c r="M11" s="2">
        <v>1320</v>
      </c>
      <c r="N11" s="6"/>
      <c r="O11" s="6"/>
      <c r="P11" s="6"/>
      <c r="Q11" s="6"/>
      <c r="R11" s="6">
        <v>0</v>
      </c>
    </row>
    <row r="12" spans="1:27" s="9" customFormat="1" x14ac:dyDescent="0.25">
      <c r="A12" s="5" t="s">
        <v>15</v>
      </c>
      <c r="B12" s="5" t="s">
        <v>16</v>
      </c>
      <c r="C12" s="6">
        <v>4559839</v>
      </c>
      <c r="D12" s="7">
        <v>42761</v>
      </c>
      <c r="E12" s="7">
        <v>42818</v>
      </c>
      <c r="F12" s="7">
        <v>42876</v>
      </c>
      <c r="G12" s="21" t="s">
        <v>38</v>
      </c>
      <c r="H12" s="2">
        <v>389</v>
      </c>
      <c r="I12" s="6">
        <v>1320</v>
      </c>
      <c r="J12" s="6" t="s">
        <v>36</v>
      </c>
      <c r="K12" s="6"/>
      <c r="L12" s="6" t="s">
        <v>37</v>
      </c>
      <c r="M12" s="2">
        <v>1320</v>
      </c>
      <c r="N12" s="6"/>
      <c r="O12" s="6"/>
      <c r="P12" s="6"/>
      <c r="Q12" s="6"/>
      <c r="R12" s="6">
        <v>0</v>
      </c>
    </row>
    <row r="13" spans="1:27" s="9" customFormat="1" x14ac:dyDescent="0.25">
      <c r="A13" s="5" t="s">
        <v>15</v>
      </c>
      <c r="B13" s="5" t="s">
        <v>16</v>
      </c>
      <c r="C13" s="6">
        <v>4559838</v>
      </c>
      <c r="D13" s="7">
        <v>42810</v>
      </c>
      <c r="E13" s="7"/>
      <c r="F13" s="7">
        <v>42912</v>
      </c>
      <c r="G13" s="21" t="s">
        <v>42</v>
      </c>
      <c r="H13" s="2">
        <v>552</v>
      </c>
      <c r="I13" s="6">
        <v>812</v>
      </c>
      <c r="J13" s="6" t="s">
        <v>43</v>
      </c>
      <c r="K13" s="6"/>
      <c r="L13" s="6" t="s">
        <v>44</v>
      </c>
      <c r="M13" s="2">
        <v>812</v>
      </c>
      <c r="N13" s="6"/>
      <c r="O13" s="6"/>
      <c r="P13" s="6"/>
      <c r="Q13" s="6"/>
      <c r="R13" s="6">
        <v>0</v>
      </c>
    </row>
    <row r="14" spans="1:27" s="9" customFormat="1" x14ac:dyDescent="0.25">
      <c r="A14" s="5" t="s">
        <v>15</v>
      </c>
      <c r="B14" s="5" t="s">
        <v>16</v>
      </c>
      <c r="C14" s="6">
        <v>4559838</v>
      </c>
      <c r="D14" s="7">
        <v>42810</v>
      </c>
      <c r="E14" s="7"/>
      <c r="F14" s="7">
        <v>42907</v>
      </c>
      <c r="G14" s="21" t="s">
        <v>45</v>
      </c>
      <c r="H14" s="2">
        <v>551</v>
      </c>
      <c r="I14" s="6">
        <v>1544</v>
      </c>
      <c r="J14" s="6" t="s">
        <v>40</v>
      </c>
      <c r="K14" s="6"/>
      <c r="L14" s="6" t="s">
        <v>41</v>
      </c>
      <c r="M14" s="2">
        <v>1320</v>
      </c>
      <c r="N14" s="6" t="s">
        <v>46</v>
      </c>
      <c r="O14" s="6"/>
      <c r="P14" s="6" t="s">
        <v>47</v>
      </c>
      <c r="Q14" s="6">
        <v>224</v>
      </c>
      <c r="R14" s="6">
        <v>0</v>
      </c>
      <c r="S14" s="9" t="s">
        <v>48</v>
      </c>
    </row>
    <row r="15" spans="1:27" s="9" customFormat="1" x14ac:dyDescent="0.25">
      <c r="A15" s="5" t="s">
        <v>15</v>
      </c>
      <c r="B15" s="5" t="s">
        <v>16</v>
      </c>
      <c r="C15" s="6">
        <v>4559838</v>
      </c>
      <c r="D15" s="7" t="s">
        <v>49</v>
      </c>
      <c r="E15" s="7"/>
      <c r="F15" s="7">
        <v>42912</v>
      </c>
      <c r="G15" s="21" t="s">
        <v>54</v>
      </c>
      <c r="H15" s="2">
        <v>549</v>
      </c>
      <c r="I15" s="6">
        <v>557</v>
      </c>
      <c r="J15" s="6" t="s">
        <v>43</v>
      </c>
      <c r="K15" s="6"/>
      <c r="L15" s="6" t="s">
        <v>44</v>
      </c>
      <c r="M15" s="2">
        <v>273</v>
      </c>
      <c r="N15" s="6" t="s">
        <v>46</v>
      </c>
      <c r="O15" s="6"/>
      <c r="P15" s="6" t="s">
        <v>47</v>
      </c>
      <c r="Q15" s="6">
        <v>284</v>
      </c>
      <c r="R15" s="6">
        <v>0</v>
      </c>
    </row>
    <row r="16" spans="1:27" s="9" customFormat="1" x14ac:dyDescent="0.25">
      <c r="A16" s="5" t="s">
        <v>15</v>
      </c>
      <c r="B16" s="5" t="s">
        <v>16</v>
      </c>
      <c r="C16" s="6">
        <v>4559839</v>
      </c>
      <c r="D16" s="7">
        <v>42839</v>
      </c>
      <c r="E16" s="7">
        <v>42878</v>
      </c>
      <c r="F16" s="7">
        <v>42983</v>
      </c>
      <c r="G16" s="21" t="s">
        <v>58</v>
      </c>
      <c r="H16" s="2">
        <v>780</v>
      </c>
      <c r="I16" s="6">
        <v>1137</v>
      </c>
      <c r="J16" s="6" t="s">
        <v>40</v>
      </c>
      <c r="K16" s="6"/>
      <c r="L16" s="6" t="s">
        <v>41</v>
      </c>
      <c r="M16" s="2">
        <v>812</v>
      </c>
      <c r="N16" s="6" t="s">
        <v>43</v>
      </c>
      <c r="O16" s="6"/>
      <c r="P16" s="6" t="s">
        <v>44</v>
      </c>
      <c r="Q16" s="6">
        <v>325</v>
      </c>
      <c r="R16" s="6">
        <v>0</v>
      </c>
    </row>
    <row r="17" spans="1:27" s="9" customFormat="1" x14ac:dyDescent="0.25">
      <c r="A17" s="5" t="s">
        <v>15</v>
      </c>
      <c r="B17" s="5" t="s">
        <v>16</v>
      </c>
      <c r="C17" s="6">
        <v>4559839</v>
      </c>
      <c r="D17" s="7">
        <v>42886</v>
      </c>
      <c r="E17" s="7">
        <v>42922</v>
      </c>
      <c r="F17" s="7">
        <v>43052</v>
      </c>
      <c r="G17" s="21" t="s">
        <v>66</v>
      </c>
      <c r="H17" s="2">
        <v>1023</v>
      </c>
      <c r="I17" s="6">
        <v>262</v>
      </c>
      <c r="J17" s="6" t="s">
        <v>67</v>
      </c>
      <c r="K17" s="6"/>
      <c r="L17" s="6" t="s">
        <v>68</v>
      </c>
      <c r="M17" s="2">
        <v>262</v>
      </c>
      <c r="N17" s="6"/>
      <c r="O17" s="6"/>
      <c r="P17" s="6"/>
      <c r="Q17" s="6"/>
      <c r="R17" s="6">
        <v>0</v>
      </c>
    </row>
    <row r="18" spans="1:27" s="9" customFormat="1" x14ac:dyDescent="0.25">
      <c r="A18" s="5" t="s">
        <v>15</v>
      </c>
      <c r="B18" s="5" t="s">
        <v>16</v>
      </c>
      <c r="C18" s="6">
        <v>4559902</v>
      </c>
      <c r="D18" s="6"/>
      <c r="E18" s="6"/>
      <c r="F18" s="7">
        <v>42813</v>
      </c>
      <c r="G18" s="6" t="s">
        <v>69</v>
      </c>
      <c r="H18" s="2">
        <v>1354</v>
      </c>
      <c r="I18" s="6">
        <v>296</v>
      </c>
      <c r="J18" s="6" t="s">
        <v>70</v>
      </c>
      <c r="K18" s="6"/>
      <c r="L18" s="6"/>
      <c r="M18" s="2">
        <v>296</v>
      </c>
      <c r="N18" s="6"/>
      <c r="O18" s="6"/>
      <c r="P18" s="6"/>
      <c r="Q18" s="6"/>
      <c r="R18" s="6">
        <v>0</v>
      </c>
      <c r="S18" s="8"/>
      <c r="T18" s="8"/>
      <c r="U18" s="8"/>
      <c r="V18" s="8"/>
      <c r="W18" s="8"/>
      <c r="X18" s="8"/>
      <c r="Y18" s="8"/>
      <c r="Z18" s="8"/>
      <c r="AA18" s="8"/>
    </row>
    <row r="19" spans="1:27" s="9" customFormat="1" x14ac:dyDescent="0.25">
      <c r="A19" s="5" t="s">
        <v>15</v>
      </c>
      <c r="B19" s="5" t="s">
        <v>16</v>
      </c>
      <c r="C19" s="6">
        <v>4559902</v>
      </c>
      <c r="D19" s="7"/>
      <c r="E19" s="7"/>
      <c r="F19" s="7">
        <v>42834</v>
      </c>
      <c r="G19" s="7" t="s">
        <v>71</v>
      </c>
      <c r="H19" s="2">
        <v>1355</v>
      </c>
      <c r="I19" s="6">
        <v>2499</v>
      </c>
      <c r="J19" s="6" t="s">
        <v>72</v>
      </c>
      <c r="K19" s="6"/>
      <c r="L19" s="6"/>
      <c r="M19" s="2">
        <v>2499</v>
      </c>
      <c r="N19" s="6"/>
      <c r="O19" s="6"/>
      <c r="P19" s="6"/>
      <c r="Q19" s="6"/>
      <c r="R19" s="6">
        <v>0</v>
      </c>
      <c r="S19" s="8"/>
      <c r="T19" s="8"/>
      <c r="U19" s="8"/>
      <c r="V19" s="8"/>
      <c r="W19" s="8"/>
      <c r="X19" s="8"/>
      <c r="Y19" s="8"/>
      <c r="Z19" s="8"/>
      <c r="AA19" s="8"/>
    </row>
    <row r="20" spans="1:27" s="9" customFormat="1" x14ac:dyDescent="0.25">
      <c r="A20" s="5" t="s">
        <v>15</v>
      </c>
      <c r="B20" s="5" t="s">
        <v>16</v>
      </c>
      <c r="C20" s="6">
        <v>4559906</v>
      </c>
      <c r="D20" s="6"/>
      <c r="E20" s="6"/>
      <c r="F20" s="7">
        <v>42813</v>
      </c>
      <c r="G20" s="6" t="s">
        <v>73</v>
      </c>
      <c r="H20" s="2">
        <v>1356</v>
      </c>
      <c r="I20" s="6">
        <v>296</v>
      </c>
      <c r="J20" s="6" t="s">
        <v>70</v>
      </c>
      <c r="K20" s="6"/>
      <c r="L20" s="6"/>
      <c r="M20" s="2">
        <v>296</v>
      </c>
      <c r="N20" s="6"/>
      <c r="O20" s="6"/>
      <c r="P20" s="6"/>
      <c r="Q20" s="6"/>
      <c r="R20" s="6">
        <v>0</v>
      </c>
      <c r="S20" s="8"/>
      <c r="T20" s="8"/>
      <c r="U20" s="8"/>
      <c r="V20" s="8"/>
      <c r="W20" s="8"/>
      <c r="X20" s="8"/>
      <c r="Y20" s="8"/>
      <c r="Z20" s="8"/>
      <c r="AA20" s="8"/>
    </row>
    <row r="21" spans="1:27" s="9" customFormat="1" x14ac:dyDescent="0.25">
      <c r="A21" s="5" t="s">
        <v>15</v>
      </c>
      <c r="B21" s="5" t="s">
        <v>16</v>
      </c>
      <c r="C21" s="6">
        <v>4559906</v>
      </c>
      <c r="D21" s="7"/>
      <c r="E21" s="7"/>
      <c r="F21" s="7">
        <v>42834</v>
      </c>
      <c r="G21" s="7" t="s">
        <v>74</v>
      </c>
      <c r="H21" s="2">
        <v>1357</v>
      </c>
      <c r="I21" s="6">
        <v>2499</v>
      </c>
      <c r="J21" s="6" t="s">
        <v>72</v>
      </c>
      <c r="K21" s="6"/>
      <c r="L21" s="6"/>
      <c r="M21" s="2">
        <v>2499</v>
      </c>
      <c r="N21" s="6"/>
      <c r="O21" s="6"/>
      <c r="P21" s="6"/>
      <c r="Q21" s="6"/>
      <c r="R21" s="6">
        <v>0</v>
      </c>
      <c r="S21" s="8"/>
      <c r="T21" s="8"/>
      <c r="U21" s="8"/>
      <c r="V21" s="8"/>
      <c r="W21" s="8"/>
      <c r="X21" s="8"/>
      <c r="Y21" s="8"/>
      <c r="Z21" s="8"/>
      <c r="AA21" s="8"/>
    </row>
    <row r="22" spans="1:27" s="9" customFormat="1" x14ac:dyDescent="0.25">
      <c r="A22" s="5" t="s">
        <v>15</v>
      </c>
      <c r="B22" s="5" t="s">
        <v>16</v>
      </c>
      <c r="C22" s="6">
        <v>4559902</v>
      </c>
      <c r="D22" s="7" t="s">
        <v>49</v>
      </c>
      <c r="E22" s="7"/>
      <c r="F22" s="7">
        <v>42912</v>
      </c>
      <c r="G22" s="21" t="s">
        <v>95</v>
      </c>
      <c r="H22" s="2">
        <v>555</v>
      </c>
      <c r="I22" s="6">
        <v>1036</v>
      </c>
      <c r="J22" s="6" t="s">
        <v>46</v>
      </c>
      <c r="K22" s="6"/>
      <c r="L22" s="6" t="s">
        <v>47</v>
      </c>
      <c r="M22" s="2">
        <v>1036</v>
      </c>
      <c r="N22" s="6"/>
      <c r="O22" s="6"/>
      <c r="P22" s="6"/>
      <c r="Q22" s="6"/>
      <c r="R22" s="6">
        <v>0</v>
      </c>
      <c r="S22" s="9" t="s">
        <v>51</v>
      </c>
    </row>
    <row r="23" spans="1:27" s="9" customFormat="1" x14ac:dyDescent="0.25">
      <c r="A23" s="5" t="s">
        <v>15</v>
      </c>
      <c r="B23" s="5" t="s">
        <v>16</v>
      </c>
      <c r="C23" s="6">
        <v>4559902</v>
      </c>
      <c r="D23" s="7">
        <v>42886</v>
      </c>
      <c r="E23" s="7">
        <v>42922</v>
      </c>
      <c r="F23" s="7">
        <v>43010</v>
      </c>
      <c r="G23" s="21" t="s">
        <v>100</v>
      </c>
      <c r="H23" s="2">
        <v>1027</v>
      </c>
      <c r="I23" s="6">
        <v>3600</v>
      </c>
      <c r="J23" s="6" t="s">
        <v>101</v>
      </c>
      <c r="K23" s="6"/>
      <c r="L23" s="6"/>
      <c r="M23" s="2">
        <v>3600</v>
      </c>
      <c r="N23" s="6"/>
      <c r="O23" s="6"/>
      <c r="P23" s="6"/>
      <c r="Q23" s="6"/>
      <c r="R23" s="6">
        <v>0</v>
      </c>
    </row>
    <row r="24" spans="1:27" s="9" customFormat="1" x14ac:dyDescent="0.25">
      <c r="A24" s="5" t="s">
        <v>15</v>
      </c>
      <c r="B24" s="5" t="s">
        <v>16</v>
      </c>
      <c r="C24" s="6">
        <v>4559906</v>
      </c>
      <c r="D24" s="7">
        <v>42886</v>
      </c>
      <c r="E24" s="7">
        <v>42922</v>
      </c>
      <c r="F24" s="7">
        <v>43010</v>
      </c>
      <c r="G24" s="21" t="s">
        <v>102</v>
      </c>
      <c r="H24" s="2">
        <v>1029</v>
      </c>
      <c r="I24" s="6">
        <v>3600</v>
      </c>
      <c r="J24" s="6" t="s">
        <v>101</v>
      </c>
      <c r="K24" s="6"/>
      <c r="L24" s="6"/>
      <c r="M24" s="2">
        <v>3600</v>
      </c>
      <c r="N24" s="6"/>
      <c r="O24" s="6"/>
      <c r="P24" s="6"/>
      <c r="Q24" s="6"/>
      <c r="R24" s="6">
        <v>0</v>
      </c>
    </row>
    <row r="25" spans="1:27" s="9" customFormat="1" x14ac:dyDescent="0.25">
      <c r="A25" s="5" t="s">
        <v>15</v>
      </c>
      <c r="B25" s="5" t="s">
        <v>16</v>
      </c>
      <c r="C25" s="6" t="s">
        <v>108</v>
      </c>
      <c r="D25" s="7"/>
      <c r="E25" s="7"/>
      <c r="F25" s="7">
        <v>42864</v>
      </c>
      <c r="G25" s="21" t="s">
        <v>109</v>
      </c>
      <c r="H25" s="2">
        <v>1370</v>
      </c>
      <c r="I25" s="6">
        <v>5</v>
      </c>
      <c r="J25" s="6" t="s">
        <v>23</v>
      </c>
      <c r="K25" s="6" t="s">
        <v>24</v>
      </c>
      <c r="L25" s="6"/>
      <c r="M25" s="2">
        <v>5</v>
      </c>
      <c r="N25" s="6"/>
      <c r="O25" s="6"/>
      <c r="P25" s="6"/>
      <c r="Q25" s="6"/>
      <c r="R25" s="6">
        <v>0</v>
      </c>
    </row>
    <row r="26" spans="1:27" s="39" customFormat="1" x14ac:dyDescent="0.25">
      <c r="A26" s="5" t="s">
        <v>15</v>
      </c>
      <c r="B26" s="5" t="s">
        <v>16</v>
      </c>
      <c r="C26" s="38" t="s">
        <v>110</v>
      </c>
      <c r="D26" s="7"/>
      <c r="E26" s="7"/>
      <c r="F26" s="7">
        <v>42834</v>
      </c>
      <c r="G26" s="7" t="s">
        <v>111</v>
      </c>
      <c r="H26" s="2">
        <v>1372</v>
      </c>
      <c r="I26" s="6">
        <v>906</v>
      </c>
      <c r="J26" s="6" t="s">
        <v>72</v>
      </c>
      <c r="K26" s="6"/>
      <c r="L26" s="6"/>
      <c r="M26" s="2">
        <v>612</v>
      </c>
      <c r="N26" s="6"/>
      <c r="O26" s="6" t="s">
        <v>112</v>
      </c>
      <c r="P26" s="6"/>
      <c r="Q26" s="6">
        <v>294</v>
      </c>
      <c r="R26" s="6">
        <v>0</v>
      </c>
      <c r="T26" s="39" t="s">
        <v>113</v>
      </c>
    </row>
    <row r="27" spans="1:27" s="9" customFormat="1" x14ac:dyDescent="0.25">
      <c r="A27" s="5" t="s">
        <v>15</v>
      </c>
      <c r="B27" s="5" t="s">
        <v>16</v>
      </c>
      <c r="C27" s="6" t="s">
        <v>108</v>
      </c>
      <c r="D27" s="7"/>
      <c r="E27" s="7"/>
      <c r="F27" s="7"/>
      <c r="G27" s="7" t="s">
        <v>114</v>
      </c>
      <c r="H27" s="2">
        <v>1373</v>
      </c>
      <c r="I27" s="6">
        <v>448</v>
      </c>
      <c r="J27" s="6" t="s">
        <v>23</v>
      </c>
      <c r="K27" s="6" t="s">
        <v>24</v>
      </c>
      <c r="L27" s="6"/>
      <c r="M27" s="2">
        <v>448</v>
      </c>
      <c r="N27" s="6"/>
      <c r="O27" s="6"/>
      <c r="P27" s="6"/>
      <c r="Q27" s="6"/>
      <c r="R27" s="6">
        <v>0</v>
      </c>
    </row>
    <row r="28" spans="1:27" s="8" customFormat="1" x14ac:dyDescent="0.25">
      <c r="A28" s="5" t="s">
        <v>15</v>
      </c>
      <c r="B28" s="5" t="s">
        <v>16</v>
      </c>
      <c r="C28" s="38" t="s">
        <v>110</v>
      </c>
      <c r="D28" s="7">
        <v>42752</v>
      </c>
      <c r="E28" s="7">
        <v>42783</v>
      </c>
      <c r="F28" s="7">
        <v>42827</v>
      </c>
      <c r="G28" s="7" t="s">
        <v>115</v>
      </c>
      <c r="H28" s="2">
        <v>165</v>
      </c>
      <c r="I28" s="6">
        <v>334</v>
      </c>
      <c r="J28" s="6" t="s">
        <v>116</v>
      </c>
      <c r="K28" s="6"/>
      <c r="L28" s="6"/>
      <c r="M28" s="2">
        <v>334</v>
      </c>
      <c r="N28" s="6"/>
      <c r="O28" s="6"/>
      <c r="P28" s="6"/>
      <c r="Q28" s="6"/>
      <c r="R28" s="6">
        <v>0</v>
      </c>
      <c r="S28" s="9" t="s">
        <v>117</v>
      </c>
      <c r="T28" s="39" t="s">
        <v>113</v>
      </c>
    </row>
    <row r="29" spans="1:27" s="8" customFormat="1" x14ac:dyDescent="0.25">
      <c r="A29" s="5" t="s">
        <v>15</v>
      </c>
      <c r="B29" s="5" t="s">
        <v>16</v>
      </c>
      <c r="C29" s="6" t="s">
        <v>108</v>
      </c>
      <c r="D29" s="7">
        <v>42752</v>
      </c>
      <c r="E29" s="7">
        <v>42783</v>
      </c>
      <c r="F29" s="7">
        <v>42827</v>
      </c>
      <c r="G29" s="7" t="s">
        <v>118</v>
      </c>
      <c r="H29" s="2">
        <v>164</v>
      </c>
      <c r="I29" s="6">
        <v>167</v>
      </c>
      <c r="J29" s="6" t="s">
        <v>23</v>
      </c>
      <c r="K29" s="6" t="s">
        <v>24</v>
      </c>
      <c r="L29" s="6"/>
      <c r="M29" s="2">
        <v>167</v>
      </c>
      <c r="N29" s="6"/>
      <c r="O29" s="6"/>
      <c r="P29" s="6"/>
      <c r="Q29" s="6"/>
      <c r="R29" s="6">
        <v>0</v>
      </c>
    </row>
    <row r="30" spans="1:27" s="8" customFormat="1" x14ac:dyDescent="0.25">
      <c r="A30" s="5" t="s">
        <v>15</v>
      </c>
      <c r="B30" s="5" t="s">
        <v>16</v>
      </c>
      <c r="C30" s="6" t="s">
        <v>108</v>
      </c>
      <c r="D30" s="7">
        <v>42761</v>
      </c>
      <c r="E30" s="7">
        <v>42818</v>
      </c>
      <c r="F30" s="7">
        <v>42870</v>
      </c>
      <c r="G30" s="7" t="s">
        <v>119</v>
      </c>
      <c r="H30" s="2">
        <v>327</v>
      </c>
      <c r="I30" s="6">
        <v>578</v>
      </c>
      <c r="J30" s="6" t="s">
        <v>33</v>
      </c>
      <c r="K30" s="6" t="s">
        <v>34</v>
      </c>
      <c r="L30" s="6"/>
      <c r="M30" s="2">
        <v>578</v>
      </c>
      <c r="N30" s="6"/>
      <c r="O30" s="6"/>
      <c r="P30" s="6"/>
      <c r="Q30" s="6"/>
      <c r="R30" s="6">
        <v>0</v>
      </c>
    </row>
    <row r="31" spans="1:27" s="9" customFormat="1" x14ac:dyDescent="0.25">
      <c r="A31" s="5" t="s">
        <v>15</v>
      </c>
      <c r="B31" s="5" t="s">
        <v>16</v>
      </c>
      <c r="C31" s="38" t="s">
        <v>110</v>
      </c>
      <c r="D31" s="7">
        <v>42761</v>
      </c>
      <c r="E31" s="7">
        <v>42818</v>
      </c>
      <c r="F31" s="7">
        <v>42870</v>
      </c>
      <c r="G31" s="7" t="s">
        <v>124</v>
      </c>
      <c r="H31" s="2">
        <v>325</v>
      </c>
      <c r="I31" s="6">
        <v>84</v>
      </c>
      <c r="J31" s="6" t="s">
        <v>121</v>
      </c>
      <c r="K31" s="6" t="s">
        <v>112</v>
      </c>
      <c r="L31" s="6"/>
      <c r="M31" s="2">
        <v>84</v>
      </c>
      <c r="N31" s="6"/>
      <c r="O31" s="6"/>
      <c r="P31" s="6"/>
      <c r="Q31" s="6"/>
      <c r="R31" s="6">
        <v>0</v>
      </c>
      <c r="S31" s="9" t="s">
        <v>117</v>
      </c>
      <c r="T31" s="39" t="s">
        <v>113</v>
      </c>
    </row>
    <row r="32" spans="1:27" s="9" customFormat="1" x14ac:dyDescent="0.25">
      <c r="A32" s="5" t="s">
        <v>15</v>
      </c>
      <c r="B32" s="5" t="s">
        <v>16</v>
      </c>
      <c r="C32" s="38" t="s">
        <v>110</v>
      </c>
      <c r="D32" s="7">
        <v>42761</v>
      </c>
      <c r="E32" s="7"/>
      <c r="F32" s="7"/>
      <c r="G32" s="21"/>
      <c r="H32" s="2">
        <v>324</v>
      </c>
      <c r="I32" s="6">
        <v>2040</v>
      </c>
      <c r="J32" s="6" t="s">
        <v>116</v>
      </c>
      <c r="K32" s="6"/>
      <c r="L32" s="6"/>
      <c r="M32" s="2">
        <v>430</v>
      </c>
      <c r="N32" s="2" t="s">
        <v>127</v>
      </c>
      <c r="O32" s="6" t="s">
        <v>128</v>
      </c>
      <c r="P32" s="6"/>
      <c r="Q32" s="6">
        <v>1610</v>
      </c>
      <c r="R32" s="6">
        <v>0</v>
      </c>
      <c r="S32" s="9" t="s">
        <v>117</v>
      </c>
      <c r="T32" s="39" t="s">
        <v>113</v>
      </c>
    </row>
    <row r="33" spans="1:20" s="9" customFormat="1" x14ac:dyDescent="0.25">
      <c r="A33" s="5" t="s">
        <v>15</v>
      </c>
      <c r="B33" s="5" t="s">
        <v>16</v>
      </c>
      <c r="C33" s="6" t="s">
        <v>108</v>
      </c>
      <c r="D33" s="7">
        <v>42761</v>
      </c>
      <c r="E33" s="7">
        <v>42849</v>
      </c>
      <c r="F33" s="7">
        <v>42870</v>
      </c>
      <c r="G33" s="21" t="s">
        <v>131</v>
      </c>
      <c r="H33" s="2">
        <v>328</v>
      </c>
      <c r="I33" s="6">
        <v>1120</v>
      </c>
      <c r="J33" s="40" t="s">
        <v>127</v>
      </c>
      <c r="K33" s="6" t="s">
        <v>128</v>
      </c>
      <c r="L33" s="6"/>
      <c r="M33" s="2">
        <v>1120</v>
      </c>
      <c r="N33" s="6"/>
      <c r="O33" s="6"/>
      <c r="P33" s="6"/>
      <c r="Q33" s="6"/>
      <c r="R33" s="6">
        <v>0</v>
      </c>
    </row>
    <row r="34" spans="1:20" s="9" customFormat="1" x14ac:dyDescent="0.25">
      <c r="A34" s="5" t="s">
        <v>15</v>
      </c>
      <c r="B34" s="5" t="s">
        <v>16</v>
      </c>
      <c r="C34" s="38" t="s">
        <v>110</v>
      </c>
      <c r="D34" s="7">
        <v>42810</v>
      </c>
      <c r="E34" s="7"/>
      <c r="F34" s="7">
        <v>42907</v>
      </c>
      <c r="G34" s="7" t="s">
        <v>133</v>
      </c>
      <c r="H34" s="2">
        <v>566</v>
      </c>
      <c r="I34" s="6">
        <v>1044</v>
      </c>
      <c r="J34" s="6" t="s">
        <v>40</v>
      </c>
      <c r="K34" s="6"/>
      <c r="L34" s="6" t="s">
        <v>41</v>
      </c>
      <c r="M34" s="2">
        <v>1044</v>
      </c>
      <c r="N34" s="6"/>
      <c r="O34" s="6"/>
      <c r="P34" s="6"/>
      <c r="Q34" s="21"/>
      <c r="R34" s="6">
        <v>0</v>
      </c>
      <c r="S34" s="9" t="s">
        <v>117</v>
      </c>
      <c r="T34" s="39" t="s">
        <v>113</v>
      </c>
    </row>
    <row r="35" spans="1:20" s="9" customFormat="1" x14ac:dyDescent="0.25">
      <c r="A35" s="5" t="s">
        <v>15</v>
      </c>
      <c r="B35" s="5" t="s">
        <v>16</v>
      </c>
      <c r="C35" s="38" t="s">
        <v>110</v>
      </c>
      <c r="D35" s="7">
        <v>42810</v>
      </c>
      <c r="E35" s="7"/>
      <c r="F35" s="7">
        <v>42961</v>
      </c>
      <c r="G35" s="7" t="s">
        <v>138</v>
      </c>
      <c r="H35" s="2">
        <v>569</v>
      </c>
      <c r="I35" s="6">
        <v>374</v>
      </c>
      <c r="J35" s="6" t="s">
        <v>139</v>
      </c>
      <c r="K35" s="6" t="s">
        <v>139</v>
      </c>
      <c r="L35" s="6" t="s">
        <v>140</v>
      </c>
      <c r="M35" s="29">
        <v>374</v>
      </c>
      <c r="N35" s="6"/>
      <c r="O35" s="6"/>
      <c r="P35" s="6"/>
      <c r="Q35" s="21"/>
      <c r="R35" s="6">
        <v>0</v>
      </c>
      <c r="S35" s="9" t="s">
        <v>117</v>
      </c>
      <c r="T35" s="39" t="s">
        <v>113</v>
      </c>
    </row>
    <row r="36" spans="1:20" s="9" customFormat="1" x14ac:dyDescent="0.25">
      <c r="A36" s="5" t="s">
        <v>15</v>
      </c>
      <c r="B36" s="5" t="s">
        <v>16</v>
      </c>
      <c r="C36" s="6" t="s">
        <v>108</v>
      </c>
      <c r="D36" s="21" t="s">
        <v>49</v>
      </c>
      <c r="E36" s="21"/>
      <c r="F36" s="7">
        <v>42912</v>
      </c>
      <c r="G36" s="21" t="s">
        <v>146</v>
      </c>
      <c r="H36" s="29">
        <v>580</v>
      </c>
      <c r="I36" s="41">
        <v>672</v>
      </c>
      <c r="J36" s="21" t="s">
        <v>40</v>
      </c>
      <c r="K36" s="21"/>
      <c r="L36" s="6" t="s">
        <v>41</v>
      </c>
      <c r="M36" s="2">
        <v>672</v>
      </c>
      <c r="N36" s="21"/>
      <c r="O36" s="21"/>
      <c r="P36" s="6"/>
      <c r="Q36" s="21"/>
      <c r="R36" s="41">
        <v>0</v>
      </c>
      <c r="S36" s="9" t="s">
        <v>30</v>
      </c>
    </row>
    <row r="37" spans="1:20" s="43" customFormat="1" x14ac:dyDescent="0.25">
      <c r="A37" s="5" t="s">
        <v>15</v>
      </c>
      <c r="B37" s="5" t="s">
        <v>16</v>
      </c>
      <c r="C37" s="3" t="s">
        <v>108</v>
      </c>
      <c r="D37" s="7">
        <v>42839</v>
      </c>
      <c r="E37" s="7">
        <v>42878</v>
      </c>
      <c r="F37" s="7">
        <v>42989</v>
      </c>
      <c r="G37" s="7" t="s">
        <v>151</v>
      </c>
      <c r="H37" s="2">
        <v>799</v>
      </c>
      <c r="I37" s="6">
        <v>510</v>
      </c>
      <c r="J37" s="6" t="s">
        <v>61</v>
      </c>
      <c r="K37" s="6"/>
      <c r="L37" s="6"/>
      <c r="M37" s="2">
        <v>510</v>
      </c>
      <c r="N37" s="21"/>
      <c r="O37" s="6"/>
      <c r="P37" s="6"/>
      <c r="Q37" s="21"/>
      <c r="R37" s="41">
        <v>0</v>
      </c>
    </row>
    <row r="38" spans="1:20" s="4" customFormat="1" x14ac:dyDescent="0.25">
      <c r="A38" s="5" t="s">
        <v>15</v>
      </c>
      <c r="B38" s="5" t="s">
        <v>16</v>
      </c>
      <c r="C38" s="38" t="s">
        <v>110</v>
      </c>
      <c r="D38" s="7">
        <v>42886</v>
      </c>
      <c r="E38" s="7">
        <v>42922</v>
      </c>
      <c r="F38" s="7">
        <v>43010</v>
      </c>
      <c r="G38" s="7" t="s">
        <v>152</v>
      </c>
      <c r="H38" s="2">
        <v>1014</v>
      </c>
      <c r="I38" s="3">
        <v>1020</v>
      </c>
      <c r="J38" s="6" t="s">
        <v>101</v>
      </c>
      <c r="K38" s="6"/>
      <c r="L38" s="6"/>
      <c r="M38" s="2">
        <v>1020</v>
      </c>
      <c r="N38" s="21"/>
      <c r="O38" s="6"/>
      <c r="P38" s="6"/>
      <c r="Q38" s="21"/>
      <c r="R38" s="6">
        <v>0</v>
      </c>
      <c r="T38" s="39" t="s">
        <v>113</v>
      </c>
    </row>
    <row r="39" spans="1:20" s="4" customFormat="1" x14ac:dyDescent="0.25">
      <c r="A39" s="5" t="s">
        <v>15</v>
      </c>
      <c r="B39" s="5" t="s">
        <v>16</v>
      </c>
      <c r="C39" s="38" t="s">
        <v>110</v>
      </c>
      <c r="D39" s="7">
        <v>42886</v>
      </c>
      <c r="E39" s="7">
        <v>42922</v>
      </c>
      <c r="F39" s="7">
        <v>43029</v>
      </c>
      <c r="G39" s="7" t="s">
        <v>153</v>
      </c>
      <c r="H39" s="2">
        <v>1016</v>
      </c>
      <c r="I39" s="3">
        <v>1428</v>
      </c>
      <c r="J39" s="6" t="s">
        <v>61</v>
      </c>
      <c r="K39" s="6"/>
      <c r="L39" s="6"/>
      <c r="M39" s="2">
        <v>1428</v>
      </c>
      <c r="N39" s="21"/>
      <c r="O39" s="6"/>
      <c r="P39" s="6"/>
      <c r="Q39" s="21"/>
      <c r="R39" s="6">
        <v>0</v>
      </c>
      <c r="T39" s="39" t="s">
        <v>113</v>
      </c>
    </row>
    <row r="40" spans="1:20" s="4" customFormat="1" x14ac:dyDescent="0.25">
      <c r="A40" s="5" t="s">
        <v>15</v>
      </c>
      <c r="B40" s="5" t="s">
        <v>16</v>
      </c>
      <c r="C40" s="6" t="s">
        <v>171</v>
      </c>
      <c r="D40" s="7"/>
      <c r="E40" s="7"/>
      <c r="F40" s="7">
        <v>42834</v>
      </c>
      <c r="G40" s="7" t="s">
        <v>172</v>
      </c>
      <c r="H40" s="2">
        <v>1365</v>
      </c>
      <c r="I40" s="3">
        <v>453</v>
      </c>
      <c r="J40" s="6" t="s">
        <v>18</v>
      </c>
      <c r="K40" s="6"/>
      <c r="L40" s="6"/>
      <c r="M40" s="2">
        <v>453</v>
      </c>
      <c r="N40" s="6"/>
      <c r="O40" s="6"/>
      <c r="P40" s="6"/>
      <c r="Q40" s="21"/>
      <c r="R40" s="6">
        <v>0</v>
      </c>
    </row>
    <row r="41" spans="1:20" s="4" customFormat="1" x14ac:dyDescent="0.25">
      <c r="A41" s="5" t="s">
        <v>15</v>
      </c>
      <c r="B41" s="5" t="s">
        <v>16</v>
      </c>
      <c r="C41" s="6" t="s">
        <v>173</v>
      </c>
      <c r="D41" s="7"/>
      <c r="E41" s="7"/>
      <c r="F41" s="7">
        <v>42834</v>
      </c>
      <c r="G41" s="7" t="s">
        <v>174</v>
      </c>
      <c r="H41" s="2">
        <v>1366</v>
      </c>
      <c r="I41" s="3">
        <v>453</v>
      </c>
      <c r="J41" s="6" t="s">
        <v>18</v>
      </c>
      <c r="K41" s="6"/>
      <c r="L41" s="6"/>
      <c r="M41" s="2">
        <v>453</v>
      </c>
      <c r="N41" s="6"/>
      <c r="O41" s="6"/>
      <c r="P41" s="6"/>
      <c r="Q41" s="21"/>
      <c r="R41" s="6">
        <v>0</v>
      </c>
    </row>
    <row r="42" spans="1:20" s="4" customFormat="1" x14ac:dyDescent="0.25">
      <c r="A42" s="5" t="s">
        <v>15</v>
      </c>
      <c r="B42" s="5" t="s">
        <v>16</v>
      </c>
      <c r="C42" s="6" t="s">
        <v>171</v>
      </c>
      <c r="D42" s="7">
        <v>42752</v>
      </c>
      <c r="E42" s="7">
        <v>42783</v>
      </c>
      <c r="F42" s="7">
        <v>42827</v>
      </c>
      <c r="G42" s="7" t="s">
        <v>175</v>
      </c>
      <c r="H42" s="2">
        <v>162</v>
      </c>
      <c r="I42" s="3">
        <v>167</v>
      </c>
      <c r="J42" s="6" t="s">
        <v>23</v>
      </c>
      <c r="K42" s="6" t="s">
        <v>24</v>
      </c>
      <c r="L42" s="6"/>
      <c r="M42" s="2">
        <v>167</v>
      </c>
      <c r="N42" s="6"/>
      <c r="O42" s="6"/>
      <c r="P42" s="6"/>
      <c r="Q42" s="21"/>
      <c r="R42" s="6">
        <v>0</v>
      </c>
    </row>
    <row r="43" spans="1:20" s="4" customFormat="1" x14ac:dyDescent="0.25">
      <c r="A43" s="5" t="s">
        <v>15</v>
      </c>
      <c r="B43" s="5" t="s">
        <v>16</v>
      </c>
      <c r="C43" s="6" t="s">
        <v>173</v>
      </c>
      <c r="D43" s="7">
        <v>42752</v>
      </c>
      <c r="E43" s="7">
        <v>42783</v>
      </c>
      <c r="F43" s="7">
        <v>42827</v>
      </c>
      <c r="G43" s="7" t="s">
        <v>176</v>
      </c>
      <c r="H43" s="2">
        <v>163</v>
      </c>
      <c r="I43" s="3">
        <v>167</v>
      </c>
      <c r="J43" s="6" t="s">
        <v>23</v>
      </c>
      <c r="K43" s="6" t="s">
        <v>24</v>
      </c>
      <c r="L43" s="6"/>
      <c r="M43" s="2">
        <v>167</v>
      </c>
      <c r="N43" s="6"/>
      <c r="O43" s="6"/>
      <c r="P43" s="6"/>
      <c r="Q43" s="21"/>
      <c r="R43" s="6">
        <v>0</v>
      </c>
    </row>
    <row r="44" spans="1:20" s="9" customFormat="1" x14ac:dyDescent="0.25">
      <c r="A44" s="5" t="s">
        <v>15</v>
      </c>
      <c r="B44" s="5" t="s">
        <v>16</v>
      </c>
      <c r="C44" s="6" t="s">
        <v>173</v>
      </c>
      <c r="D44" s="7">
        <v>42761</v>
      </c>
      <c r="E44" s="7">
        <v>42818</v>
      </c>
      <c r="F44" s="7">
        <v>42870</v>
      </c>
      <c r="G44" s="21" t="s">
        <v>184</v>
      </c>
      <c r="H44" s="2">
        <v>373</v>
      </c>
      <c r="I44" s="6">
        <v>594</v>
      </c>
      <c r="J44" s="40" t="s">
        <v>127</v>
      </c>
      <c r="K44" s="40" t="s">
        <v>128</v>
      </c>
      <c r="L44" s="6"/>
      <c r="M44" s="2">
        <v>594</v>
      </c>
      <c r="N44" s="6"/>
      <c r="O44" s="6"/>
      <c r="P44" s="6"/>
      <c r="Q44" s="6"/>
      <c r="R44" s="6">
        <v>0</v>
      </c>
    </row>
    <row r="45" spans="1:20" s="9" customFormat="1" x14ac:dyDescent="0.25">
      <c r="A45" s="5" t="s">
        <v>15</v>
      </c>
      <c r="B45" s="5" t="s">
        <v>16</v>
      </c>
      <c r="C45" s="6" t="s">
        <v>171</v>
      </c>
      <c r="D45" s="7">
        <v>42761</v>
      </c>
      <c r="E45" s="7">
        <v>42818</v>
      </c>
      <c r="F45" s="7">
        <v>42870</v>
      </c>
      <c r="G45" s="21" t="s">
        <v>185</v>
      </c>
      <c r="H45" s="2">
        <v>365</v>
      </c>
      <c r="I45" s="6">
        <v>1080</v>
      </c>
      <c r="J45" s="40" t="s">
        <v>127</v>
      </c>
      <c r="K45" s="6" t="s">
        <v>128</v>
      </c>
      <c r="L45" s="6"/>
      <c r="M45" s="2">
        <v>1080</v>
      </c>
      <c r="N45" s="6"/>
      <c r="O45" s="6"/>
      <c r="P45" s="6"/>
      <c r="Q45" s="6"/>
      <c r="R45" s="6">
        <v>0</v>
      </c>
    </row>
    <row r="46" spans="1:20" s="9" customFormat="1" x14ac:dyDescent="0.25">
      <c r="A46" s="5" t="s">
        <v>15</v>
      </c>
      <c r="B46" s="5" t="s">
        <v>16</v>
      </c>
      <c r="C46" s="6" t="s">
        <v>173</v>
      </c>
      <c r="D46" s="7">
        <v>42761</v>
      </c>
      <c r="E46" s="7"/>
      <c r="F46" s="7"/>
      <c r="G46" s="7"/>
      <c r="H46" s="2">
        <v>366</v>
      </c>
      <c r="I46" s="6">
        <v>891</v>
      </c>
      <c r="J46" s="6" t="s">
        <v>116</v>
      </c>
      <c r="K46" s="6"/>
      <c r="L46" s="6"/>
      <c r="M46" s="2">
        <v>891</v>
      </c>
      <c r="N46" s="6"/>
      <c r="O46" s="6"/>
      <c r="P46" s="6"/>
      <c r="Q46" s="6"/>
      <c r="R46" s="6">
        <v>0</v>
      </c>
    </row>
    <row r="47" spans="1:20" s="9" customFormat="1" x14ac:dyDescent="0.25">
      <c r="A47" s="5" t="s">
        <v>15</v>
      </c>
      <c r="B47" s="5" t="s">
        <v>16</v>
      </c>
      <c r="C47" s="6" t="s">
        <v>171</v>
      </c>
      <c r="D47" s="7">
        <v>42761</v>
      </c>
      <c r="E47" s="7">
        <v>42818</v>
      </c>
      <c r="F47" s="7">
        <v>42870</v>
      </c>
      <c r="G47" s="21" t="s">
        <v>186</v>
      </c>
      <c r="H47" s="2">
        <v>363</v>
      </c>
      <c r="I47" s="6">
        <v>474</v>
      </c>
      <c r="J47" s="40" t="s">
        <v>33</v>
      </c>
      <c r="K47" s="40" t="s">
        <v>34</v>
      </c>
      <c r="L47" s="6"/>
      <c r="M47" s="2">
        <v>474</v>
      </c>
      <c r="N47" s="6"/>
      <c r="O47" s="6"/>
      <c r="P47" s="6"/>
      <c r="Q47" s="6"/>
      <c r="R47" s="6">
        <v>0</v>
      </c>
    </row>
    <row r="48" spans="1:20" s="9" customFormat="1" x14ac:dyDescent="0.25">
      <c r="A48" s="5" t="s">
        <v>15</v>
      </c>
      <c r="B48" s="5" t="s">
        <v>16</v>
      </c>
      <c r="C48" s="6" t="s">
        <v>171</v>
      </c>
      <c r="D48" s="7">
        <v>42810</v>
      </c>
      <c r="E48" s="7"/>
      <c r="F48" s="7">
        <v>42928</v>
      </c>
      <c r="G48" s="21" t="s">
        <v>193</v>
      </c>
      <c r="H48" s="2">
        <v>548</v>
      </c>
      <c r="I48" s="6">
        <v>1080</v>
      </c>
      <c r="J48" s="40" t="s">
        <v>36</v>
      </c>
      <c r="K48" s="40"/>
      <c r="L48" s="6" t="s">
        <v>37</v>
      </c>
      <c r="M48" s="2">
        <v>1080</v>
      </c>
      <c r="N48" s="6"/>
      <c r="O48" s="6"/>
      <c r="P48" s="6"/>
      <c r="Q48" s="6"/>
      <c r="R48" s="6">
        <v>0</v>
      </c>
    </row>
    <row r="49" spans="1:19" s="9" customFormat="1" x14ac:dyDescent="0.25">
      <c r="A49" s="5" t="s">
        <v>15</v>
      </c>
      <c r="B49" s="5" t="s">
        <v>16</v>
      </c>
      <c r="C49" s="6" t="s">
        <v>173</v>
      </c>
      <c r="D49" s="7">
        <v>42810</v>
      </c>
      <c r="E49" s="7"/>
      <c r="F49" s="7">
        <v>42961</v>
      </c>
      <c r="G49" s="21" t="s">
        <v>194</v>
      </c>
      <c r="H49" s="2">
        <v>543</v>
      </c>
      <c r="I49" s="6">
        <v>250</v>
      </c>
      <c r="J49" s="40" t="s">
        <v>40</v>
      </c>
      <c r="K49" s="40"/>
      <c r="L49" s="6" t="s">
        <v>41</v>
      </c>
      <c r="M49" s="2">
        <v>250</v>
      </c>
      <c r="N49" s="6"/>
      <c r="O49" s="6"/>
      <c r="P49" s="6"/>
      <c r="Q49" s="6"/>
      <c r="R49" s="6">
        <v>0</v>
      </c>
      <c r="S49" s="9" t="s">
        <v>183</v>
      </c>
    </row>
    <row r="50" spans="1:19" s="9" customFormat="1" x14ac:dyDescent="0.25">
      <c r="A50" s="5" t="s">
        <v>15</v>
      </c>
      <c r="B50" s="5" t="s">
        <v>16</v>
      </c>
      <c r="C50" s="6" t="s">
        <v>173</v>
      </c>
      <c r="D50" s="7">
        <v>42839</v>
      </c>
      <c r="E50" s="7">
        <v>42878</v>
      </c>
      <c r="F50" s="7">
        <v>42983</v>
      </c>
      <c r="G50" s="21" t="s">
        <v>198</v>
      </c>
      <c r="H50" s="2">
        <v>787</v>
      </c>
      <c r="I50" s="6">
        <v>641</v>
      </c>
      <c r="J50" s="40" t="s">
        <v>40</v>
      </c>
      <c r="K50" s="40"/>
      <c r="L50" s="6" t="s">
        <v>41</v>
      </c>
      <c r="M50" s="2">
        <v>641</v>
      </c>
      <c r="N50" s="6"/>
      <c r="O50" s="6"/>
      <c r="P50" s="6"/>
      <c r="Q50" s="6"/>
      <c r="R50" s="6">
        <v>0</v>
      </c>
    </row>
    <row r="51" spans="1:19" s="9" customFormat="1" x14ac:dyDescent="0.25">
      <c r="A51" s="5" t="s">
        <v>15</v>
      </c>
      <c r="B51" s="5" t="s">
        <v>16</v>
      </c>
      <c r="C51" s="6" t="s">
        <v>173</v>
      </c>
      <c r="D51" s="7">
        <v>42886</v>
      </c>
      <c r="E51" s="7">
        <v>42922</v>
      </c>
      <c r="F51" s="7">
        <v>43010</v>
      </c>
      <c r="G51" s="21" t="s">
        <v>202</v>
      </c>
      <c r="H51" s="2">
        <v>1005</v>
      </c>
      <c r="I51" s="6">
        <v>1485</v>
      </c>
      <c r="J51" s="40" t="s">
        <v>101</v>
      </c>
      <c r="K51" s="40"/>
      <c r="L51" s="6"/>
      <c r="M51" s="2">
        <v>1485</v>
      </c>
      <c r="N51" s="6"/>
      <c r="O51" s="6"/>
      <c r="P51" s="6"/>
      <c r="Q51" s="6"/>
      <c r="R51" s="6">
        <v>0</v>
      </c>
    </row>
    <row r="52" spans="1:19" s="4" customFormat="1" x14ac:dyDescent="0.25">
      <c r="A52" s="5" t="s">
        <v>15</v>
      </c>
      <c r="B52" s="5" t="s">
        <v>16</v>
      </c>
      <c r="C52" s="6" t="s">
        <v>206</v>
      </c>
      <c r="D52" s="7"/>
      <c r="E52" s="7"/>
      <c r="F52" s="7">
        <v>42864</v>
      </c>
      <c r="G52" s="7" t="s">
        <v>207</v>
      </c>
      <c r="H52" s="2">
        <v>1371</v>
      </c>
      <c r="I52" s="3">
        <v>186</v>
      </c>
      <c r="J52" s="6" t="s">
        <v>208</v>
      </c>
      <c r="K52" s="6" t="s">
        <v>209</v>
      </c>
      <c r="L52" s="6"/>
      <c r="M52" s="2">
        <v>186</v>
      </c>
      <c r="N52" s="21"/>
      <c r="O52" s="6"/>
      <c r="P52" s="6"/>
      <c r="Q52" s="21"/>
      <c r="R52" s="6">
        <v>0</v>
      </c>
    </row>
    <row r="53" spans="1:19" s="4" customFormat="1" x14ac:dyDescent="0.25">
      <c r="A53" s="5" t="s">
        <v>15</v>
      </c>
      <c r="B53" s="5" t="s">
        <v>16</v>
      </c>
      <c r="C53" s="6" t="s">
        <v>206</v>
      </c>
      <c r="D53" s="7"/>
      <c r="E53" s="7"/>
      <c r="F53" s="7">
        <v>42834</v>
      </c>
      <c r="G53" s="7" t="s">
        <v>210</v>
      </c>
      <c r="H53" s="2">
        <v>1359</v>
      </c>
      <c r="I53" s="3">
        <v>720</v>
      </c>
      <c r="J53" s="6" t="s">
        <v>211</v>
      </c>
      <c r="K53" s="6"/>
      <c r="L53" s="6"/>
      <c r="M53" s="2">
        <v>576</v>
      </c>
      <c r="N53" s="21" t="s">
        <v>208</v>
      </c>
      <c r="O53" s="6" t="s">
        <v>209</v>
      </c>
      <c r="P53" s="6"/>
      <c r="Q53" s="21">
        <v>144</v>
      </c>
      <c r="R53" s="6">
        <v>0</v>
      </c>
      <c r="S53" s="4" t="s">
        <v>212</v>
      </c>
    </row>
    <row r="54" spans="1:19" s="4" customFormat="1" x14ac:dyDescent="0.25">
      <c r="A54" s="5" t="s">
        <v>15</v>
      </c>
      <c r="B54" s="5" t="s">
        <v>16</v>
      </c>
      <c r="C54" s="6" t="s">
        <v>206</v>
      </c>
      <c r="D54" s="7">
        <v>42752</v>
      </c>
      <c r="E54" s="7">
        <v>42783</v>
      </c>
      <c r="F54" s="7">
        <v>42827</v>
      </c>
      <c r="G54" s="7" t="s">
        <v>213</v>
      </c>
      <c r="H54" s="2">
        <v>158</v>
      </c>
      <c r="I54" s="3">
        <v>334</v>
      </c>
      <c r="J54" s="6" t="s">
        <v>208</v>
      </c>
      <c r="K54" s="6" t="s">
        <v>209</v>
      </c>
      <c r="L54" s="6"/>
      <c r="M54" s="2">
        <v>334</v>
      </c>
      <c r="N54" s="21"/>
      <c r="O54" s="6"/>
      <c r="P54" s="6"/>
      <c r="Q54" s="21"/>
      <c r="R54" s="6">
        <v>0</v>
      </c>
    </row>
    <row r="55" spans="1:19" s="4" customFormat="1" x14ac:dyDescent="0.25">
      <c r="A55" s="5" t="s">
        <v>15</v>
      </c>
      <c r="B55" s="5" t="s">
        <v>16</v>
      </c>
      <c r="C55" s="6" t="s">
        <v>206</v>
      </c>
      <c r="D55" s="7">
        <v>42761</v>
      </c>
      <c r="E55" s="7">
        <v>42818</v>
      </c>
      <c r="F55" s="7">
        <v>42870</v>
      </c>
      <c r="G55" s="7" t="s">
        <v>214</v>
      </c>
      <c r="H55" s="2">
        <v>300</v>
      </c>
      <c r="I55" s="3">
        <v>720</v>
      </c>
      <c r="J55" s="6" t="s">
        <v>208</v>
      </c>
      <c r="K55" s="6"/>
      <c r="L55" s="6"/>
      <c r="M55" s="2">
        <v>720</v>
      </c>
      <c r="N55" s="21"/>
      <c r="O55" s="6"/>
      <c r="P55" s="6"/>
      <c r="Q55" s="21"/>
      <c r="R55" s="6">
        <v>0</v>
      </c>
    </row>
    <row r="56" spans="1:19" s="4" customFormat="1" x14ac:dyDescent="0.25">
      <c r="A56" s="5" t="s">
        <v>15</v>
      </c>
      <c r="B56" s="5" t="s">
        <v>16</v>
      </c>
      <c r="C56" s="6" t="s">
        <v>206</v>
      </c>
      <c r="D56" s="7">
        <v>42761</v>
      </c>
      <c r="E56" s="7">
        <v>42818</v>
      </c>
      <c r="F56" s="7">
        <v>42903</v>
      </c>
      <c r="G56" s="7" t="s">
        <v>215</v>
      </c>
      <c r="H56" s="2">
        <v>304</v>
      </c>
      <c r="I56" s="3">
        <v>792</v>
      </c>
      <c r="J56" s="6" t="s">
        <v>216</v>
      </c>
      <c r="K56" s="6" t="s">
        <v>217</v>
      </c>
      <c r="L56" s="6" t="s">
        <v>218</v>
      </c>
      <c r="M56" s="2">
        <v>792</v>
      </c>
      <c r="N56" s="21"/>
      <c r="O56" s="6"/>
      <c r="P56" s="6"/>
      <c r="Q56" s="21"/>
      <c r="R56" s="6">
        <v>0</v>
      </c>
    </row>
    <row r="57" spans="1:19" s="4" customFormat="1" x14ac:dyDescent="0.25">
      <c r="A57" s="5" t="s">
        <v>15</v>
      </c>
      <c r="B57" s="5" t="s">
        <v>16</v>
      </c>
      <c r="C57" s="6" t="s">
        <v>206</v>
      </c>
      <c r="D57" s="7">
        <v>42761</v>
      </c>
      <c r="E57" s="7">
        <v>42818</v>
      </c>
      <c r="F57" s="7">
        <v>42903</v>
      </c>
      <c r="G57" s="7" t="s">
        <v>219</v>
      </c>
      <c r="H57" s="2">
        <v>303</v>
      </c>
      <c r="I57" s="3">
        <v>792</v>
      </c>
      <c r="J57" s="6" t="s">
        <v>216</v>
      </c>
      <c r="K57" s="6" t="s">
        <v>217</v>
      </c>
      <c r="L57" s="6" t="s">
        <v>218</v>
      </c>
      <c r="M57" s="2">
        <v>792</v>
      </c>
      <c r="N57" s="21"/>
      <c r="O57" s="6"/>
      <c r="P57" s="6"/>
      <c r="Q57" s="21"/>
      <c r="R57" s="6">
        <v>0</v>
      </c>
    </row>
    <row r="58" spans="1:19" s="4" customFormat="1" x14ac:dyDescent="0.25">
      <c r="A58" s="5" t="s">
        <v>15</v>
      </c>
      <c r="B58" s="5" t="s">
        <v>16</v>
      </c>
      <c r="C58" s="6" t="s">
        <v>206</v>
      </c>
      <c r="D58" s="7">
        <v>42761</v>
      </c>
      <c r="E58" s="7">
        <v>42818</v>
      </c>
      <c r="F58" s="7">
        <v>42870</v>
      </c>
      <c r="G58" s="7" t="s">
        <v>220</v>
      </c>
      <c r="H58" s="2">
        <v>308</v>
      </c>
      <c r="I58" s="3">
        <v>444</v>
      </c>
      <c r="J58" s="6" t="s">
        <v>208</v>
      </c>
      <c r="K58" s="6"/>
      <c r="L58" s="6"/>
      <c r="M58" s="2">
        <v>444</v>
      </c>
      <c r="N58" s="21"/>
      <c r="O58" s="6"/>
      <c r="P58" s="6"/>
      <c r="Q58" s="21"/>
      <c r="R58" s="6">
        <v>0</v>
      </c>
    </row>
    <row r="59" spans="1:19" s="4" customFormat="1" x14ac:dyDescent="0.25">
      <c r="A59" s="5" t="s">
        <v>15</v>
      </c>
      <c r="B59" s="5" t="s">
        <v>16</v>
      </c>
      <c r="C59" s="6" t="s">
        <v>206</v>
      </c>
      <c r="D59" s="7">
        <v>42761</v>
      </c>
      <c r="E59" s="7">
        <v>42818</v>
      </c>
      <c r="F59" s="7">
        <v>42896</v>
      </c>
      <c r="G59" s="7" t="s">
        <v>221</v>
      </c>
      <c r="H59" s="2">
        <v>302</v>
      </c>
      <c r="I59" s="3">
        <v>792</v>
      </c>
      <c r="J59" s="6" t="s">
        <v>216</v>
      </c>
      <c r="K59" s="6" t="s">
        <v>217</v>
      </c>
      <c r="L59" s="6" t="s">
        <v>218</v>
      </c>
      <c r="M59" s="2">
        <v>792</v>
      </c>
      <c r="N59" s="21"/>
      <c r="O59" s="6"/>
      <c r="P59" s="6"/>
      <c r="Q59" s="21"/>
      <c r="R59" s="6">
        <v>0</v>
      </c>
    </row>
    <row r="60" spans="1:19" s="4" customFormat="1" x14ac:dyDescent="0.25">
      <c r="A60" s="5" t="s">
        <v>15</v>
      </c>
      <c r="B60" s="5" t="s">
        <v>16</v>
      </c>
      <c r="C60" s="6" t="s">
        <v>206</v>
      </c>
      <c r="D60" s="7">
        <v>42761</v>
      </c>
      <c r="E60" s="7">
        <v>42818</v>
      </c>
      <c r="F60" s="7">
        <v>42886</v>
      </c>
      <c r="G60" s="7" t="s">
        <v>222</v>
      </c>
      <c r="H60" s="2">
        <v>306</v>
      </c>
      <c r="I60" s="3">
        <v>720</v>
      </c>
      <c r="J60" s="6" t="s">
        <v>208</v>
      </c>
      <c r="K60" s="6"/>
      <c r="L60" s="6"/>
      <c r="M60" s="2">
        <v>620</v>
      </c>
      <c r="N60" s="21" t="s">
        <v>223</v>
      </c>
      <c r="O60" s="6" t="s">
        <v>224</v>
      </c>
      <c r="P60" s="6"/>
      <c r="Q60" s="21">
        <v>100</v>
      </c>
      <c r="R60" s="6">
        <v>0</v>
      </c>
    </row>
    <row r="61" spans="1:19" s="4" customFormat="1" x14ac:dyDescent="0.25">
      <c r="A61" s="5" t="s">
        <v>15</v>
      </c>
      <c r="B61" s="5" t="s">
        <v>16</v>
      </c>
      <c r="C61" s="6" t="s">
        <v>206</v>
      </c>
      <c r="D61" s="7">
        <v>42761</v>
      </c>
      <c r="E61" s="7">
        <v>42818</v>
      </c>
      <c r="F61" s="7">
        <v>42885</v>
      </c>
      <c r="G61" s="7" t="s">
        <v>226</v>
      </c>
      <c r="H61" s="2">
        <v>301</v>
      </c>
      <c r="I61" s="3">
        <v>792</v>
      </c>
      <c r="J61" s="6" t="s">
        <v>216</v>
      </c>
      <c r="K61" s="6" t="s">
        <v>217</v>
      </c>
      <c r="L61" s="6" t="s">
        <v>218</v>
      </c>
      <c r="M61" s="2">
        <v>460</v>
      </c>
      <c r="N61" s="21" t="s">
        <v>223</v>
      </c>
      <c r="O61" s="6" t="s">
        <v>224</v>
      </c>
      <c r="P61" s="6"/>
      <c r="Q61" s="21">
        <v>332</v>
      </c>
      <c r="R61" s="6">
        <v>0</v>
      </c>
    </row>
    <row r="62" spans="1:19" s="4" customFormat="1" x14ac:dyDescent="0.25">
      <c r="A62" s="5" t="s">
        <v>15</v>
      </c>
      <c r="B62" s="5" t="s">
        <v>16</v>
      </c>
      <c r="C62" s="6" t="s">
        <v>206</v>
      </c>
      <c r="D62" s="7">
        <v>42810</v>
      </c>
      <c r="E62" s="7"/>
      <c r="F62" s="7">
        <v>42912</v>
      </c>
      <c r="G62" s="7" t="s">
        <v>229</v>
      </c>
      <c r="H62" s="2">
        <v>575</v>
      </c>
      <c r="I62" s="3">
        <v>936</v>
      </c>
      <c r="J62" s="6" t="s">
        <v>230</v>
      </c>
      <c r="K62" s="6"/>
      <c r="L62" s="6" t="s">
        <v>231</v>
      </c>
      <c r="M62" s="2">
        <v>936</v>
      </c>
      <c r="N62" s="21"/>
      <c r="O62" s="6"/>
      <c r="P62" s="6"/>
      <c r="Q62" s="21"/>
      <c r="R62" s="6">
        <v>0</v>
      </c>
    </row>
    <row r="63" spans="1:19" s="4" customFormat="1" x14ac:dyDescent="0.25">
      <c r="A63" s="5" t="s">
        <v>15</v>
      </c>
      <c r="B63" s="5" t="s">
        <v>16</v>
      </c>
      <c r="C63" s="6" t="s">
        <v>206</v>
      </c>
      <c r="D63" s="7">
        <v>42810</v>
      </c>
      <c r="E63" s="7"/>
      <c r="F63" s="7">
        <v>42925</v>
      </c>
      <c r="G63" s="7" t="s">
        <v>232</v>
      </c>
      <c r="H63" s="2">
        <v>574</v>
      </c>
      <c r="I63" s="3">
        <v>672</v>
      </c>
      <c r="J63" s="6" t="s">
        <v>230</v>
      </c>
      <c r="K63" s="6"/>
      <c r="L63" s="6" t="s">
        <v>231</v>
      </c>
      <c r="M63" s="2">
        <v>672</v>
      </c>
      <c r="N63" s="21"/>
      <c r="O63" s="6"/>
      <c r="P63" s="6"/>
      <c r="Q63" s="21"/>
      <c r="R63" s="6">
        <v>0</v>
      </c>
    </row>
    <row r="64" spans="1:19" s="4" customFormat="1" x14ac:dyDescent="0.25">
      <c r="A64" s="5" t="s">
        <v>15</v>
      </c>
      <c r="B64" s="5" t="s">
        <v>16</v>
      </c>
      <c r="C64" s="6" t="s">
        <v>206</v>
      </c>
      <c r="D64" s="7">
        <v>42810</v>
      </c>
      <c r="E64" s="7"/>
      <c r="F64" s="7">
        <v>42907</v>
      </c>
      <c r="G64" s="7" t="s">
        <v>233</v>
      </c>
      <c r="H64" s="2">
        <v>571</v>
      </c>
      <c r="I64" s="3">
        <v>264</v>
      </c>
      <c r="J64" s="6" t="s">
        <v>230</v>
      </c>
      <c r="K64" s="6"/>
      <c r="L64" s="6" t="s">
        <v>231</v>
      </c>
      <c r="M64" s="2">
        <v>264</v>
      </c>
      <c r="N64" s="21"/>
      <c r="O64" s="6"/>
      <c r="P64" s="6"/>
      <c r="Q64" s="21"/>
      <c r="R64" s="6">
        <v>0</v>
      </c>
    </row>
    <row r="65" spans="1:27" s="4" customFormat="1" x14ac:dyDescent="0.25">
      <c r="A65" s="5" t="s">
        <v>15</v>
      </c>
      <c r="B65" s="5" t="s">
        <v>16</v>
      </c>
      <c r="C65" s="6" t="s">
        <v>206</v>
      </c>
      <c r="D65" s="7" t="s">
        <v>49</v>
      </c>
      <c r="E65" s="7"/>
      <c r="F65" s="7">
        <v>42925</v>
      </c>
      <c r="G65" s="7" t="s">
        <v>246</v>
      </c>
      <c r="H65" s="2">
        <v>576</v>
      </c>
      <c r="I65" s="3">
        <v>162</v>
      </c>
      <c r="J65" s="6" t="s">
        <v>235</v>
      </c>
      <c r="K65" s="6" t="s">
        <v>236</v>
      </c>
      <c r="L65" s="6" t="s">
        <v>237</v>
      </c>
      <c r="M65" s="2">
        <v>162</v>
      </c>
      <c r="N65" s="21"/>
      <c r="O65" s="6"/>
      <c r="P65" s="6"/>
      <c r="Q65" s="21"/>
      <c r="R65" s="6">
        <v>0</v>
      </c>
    </row>
    <row r="66" spans="1:27" s="4" customFormat="1" x14ac:dyDescent="0.25">
      <c r="A66" s="5" t="s">
        <v>15</v>
      </c>
      <c r="B66" s="5" t="s">
        <v>16</v>
      </c>
      <c r="C66" s="6" t="s">
        <v>206</v>
      </c>
      <c r="D66" s="7">
        <v>42886</v>
      </c>
      <c r="E66" s="7">
        <v>42922</v>
      </c>
      <c r="F66" s="7">
        <v>43010</v>
      </c>
      <c r="G66" s="7" t="s">
        <v>152</v>
      </c>
      <c r="H66" s="2">
        <v>1017</v>
      </c>
      <c r="I66" s="3">
        <v>3024</v>
      </c>
      <c r="J66" s="6" t="s">
        <v>255</v>
      </c>
      <c r="K66" s="6"/>
      <c r="L66" s="6" t="s">
        <v>256</v>
      </c>
      <c r="M66" s="2">
        <v>3024</v>
      </c>
      <c r="N66" s="21"/>
      <c r="O66" s="6"/>
      <c r="P66" s="6"/>
      <c r="Q66" s="21"/>
      <c r="R66" s="6">
        <v>0</v>
      </c>
    </row>
    <row r="67" spans="1:27" s="4" customFormat="1" ht="30" x14ac:dyDescent="0.25">
      <c r="A67" s="5" t="s">
        <v>15</v>
      </c>
      <c r="B67" s="5" t="s">
        <v>16</v>
      </c>
      <c r="C67" s="6" t="s">
        <v>261</v>
      </c>
      <c r="D67" s="7"/>
      <c r="E67" s="7"/>
      <c r="F67" s="7">
        <v>42890</v>
      </c>
      <c r="G67" s="7" t="s">
        <v>262</v>
      </c>
      <c r="H67" s="2" t="s">
        <v>263</v>
      </c>
      <c r="I67" s="3">
        <v>792</v>
      </c>
      <c r="J67" s="6" t="s">
        <v>216</v>
      </c>
      <c r="K67" s="6" t="s">
        <v>217</v>
      </c>
      <c r="L67" s="6" t="s">
        <v>218</v>
      </c>
      <c r="M67" s="2">
        <v>792</v>
      </c>
      <c r="N67" s="21"/>
      <c r="O67" s="6"/>
      <c r="P67" s="6"/>
      <c r="Q67" s="21"/>
      <c r="R67" s="6">
        <v>0</v>
      </c>
    </row>
    <row r="68" spans="1:27" s="4" customFormat="1" x14ac:dyDescent="0.25">
      <c r="A68" s="5" t="s">
        <v>15</v>
      </c>
      <c r="B68" s="5" t="s">
        <v>16</v>
      </c>
      <c r="C68" s="6" t="s">
        <v>264</v>
      </c>
      <c r="D68" s="7"/>
      <c r="E68" s="7"/>
      <c r="F68" s="7">
        <v>42834</v>
      </c>
      <c r="G68" s="7" t="s">
        <v>265</v>
      </c>
      <c r="H68" s="2">
        <v>1368</v>
      </c>
      <c r="I68" s="3">
        <v>2046</v>
      </c>
      <c r="J68" s="6" t="s">
        <v>72</v>
      </c>
      <c r="K68" s="6"/>
      <c r="L68" s="6"/>
      <c r="M68" s="2">
        <v>2046</v>
      </c>
      <c r="N68" s="21"/>
      <c r="O68" s="6"/>
      <c r="P68" s="6"/>
      <c r="Q68" s="21"/>
      <c r="R68" s="6">
        <v>0</v>
      </c>
    </row>
    <row r="69" spans="1:27" s="4" customFormat="1" x14ac:dyDescent="0.25">
      <c r="A69" s="5" t="s">
        <v>15</v>
      </c>
      <c r="B69" s="5" t="s">
        <v>16</v>
      </c>
      <c r="C69" s="6" t="s">
        <v>266</v>
      </c>
      <c r="D69" s="7"/>
      <c r="E69" s="7"/>
      <c r="F69" s="7">
        <v>42813</v>
      </c>
      <c r="G69" s="7" t="s">
        <v>267</v>
      </c>
      <c r="H69" s="2">
        <v>1367</v>
      </c>
      <c r="I69" s="3">
        <v>148</v>
      </c>
      <c r="J69" s="6" t="s">
        <v>72</v>
      </c>
      <c r="K69" s="6"/>
      <c r="L69" s="6"/>
      <c r="M69" s="2">
        <v>148</v>
      </c>
      <c r="N69" s="21"/>
      <c r="O69" s="6"/>
      <c r="P69" s="6"/>
      <c r="Q69" s="21"/>
      <c r="R69" s="6">
        <v>0</v>
      </c>
    </row>
    <row r="70" spans="1:27" s="9" customFormat="1" x14ac:dyDescent="0.25">
      <c r="A70" s="5" t="s">
        <v>15</v>
      </c>
      <c r="B70" s="5" t="s">
        <v>16</v>
      </c>
      <c r="C70" s="6" t="s">
        <v>264</v>
      </c>
      <c r="D70" s="7"/>
      <c r="E70" s="7"/>
      <c r="F70" s="7">
        <v>42813</v>
      </c>
      <c r="G70" s="6" t="s">
        <v>270</v>
      </c>
      <c r="H70" s="2">
        <v>1369</v>
      </c>
      <c r="I70" s="6">
        <v>296</v>
      </c>
      <c r="J70" s="6" t="s">
        <v>72</v>
      </c>
      <c r="K70" s="6"/>
      <c r="L70" s="6"/>
      <c r="M70" s="2">
        <v>296</v>
      </c>
      <c r="N70" s="6"/>
      <c r="O70" s="6"/>
      <c r="P70" s="6"/>
      <c r="Q70" s="6"/>
      <c r="R70" s="6">
        <v>0</v>
      </c>
      <c r="S70" s="8"/>
      <c r="T70" s="8"/>
      <c r="U70" s="8"/>
      <c r="V70" s="8"/>
      <c r="W70" s="8"/>
      <c r="X70" s="8"/>
      <c r="Y70" s="8"/>
      <c r="Z70" s="8"/>
      <c r="AA70" s="8"/>
    </row>
    <row r="71" spans="1:27" s="8" customFormat="1" x14ac:dyDescent="0.25">
      <c r="A71" s="5" t="s">
        <v>15</v>
      </c>
      <c r="B71" s="5" t="s">
        <v>16</v>
      </c>
      <c r="C71" s="6" t="s">
        <v>266</v>
      </c>
      <c r="D71" s="7">
        <v>42752</v>
      </c>
      <c r="E71" s="7">
        <v>42783</v>
      </c>
      <c r="F71" s="7">
        <v>42827</v>
      </c>
      <c r="G71" s="7" t="s">
        <v>271</v>
      </c>
      <c r="H71" s="2">
        <v>160</v>
      </c>
      <c r="I71" s="6">
        <v>631</v>
      </c>
      <c r="J71" s="6" t="s">
        <v>23</v>
      </c>
      <c r="K71" s="6" t="s">
        <v>24</v>
      </c>
      <c r="L71" s="6"/>
      <c r="M71" s="2">
        <v>631</v>
      </c>
      <c r="N71" s="6"/>
      <c r="O71" s="6"/>
      <c r="P71" s="6"/>
      <c r="Q71" s="6"/>
      <c r="R71" s="6">
        <v>0</v>
      </c>
    </row>
    <row r="72" spans="1:27" s="8" customFormat="1" x14ac:dyDescent="0.25">
      <c r="A72" s="5" t="s">
        <v>15</v>
      </c>
      <c r="B72" s="5" t="s">
        <v>16</v>
      </c>
      <c r="C72" s="6" t="s">
        <v>266</v>
      </c>
      <c r="D72" s="7">
        <v>42752</v>
      </c>
      <c r="E72" s="7">
        <v>42783</v>
      </c>
      <c r="F72" s="7">
        <v>42830</v>
      </c>
      <c r="G72" s="7" t="s">
        <v>272</v>
      </c>
      <c r="H72" s="2">
        <v>159</v>
      </c>
      <c r="I72" s="6">
        <v>150</v>
      </c>
      <c r="J72" s="6" t="s">
        <v>23</v>
      </c>
      <c r="K72" s="6" t="s">
        <v>24</v>
      </c>
      <c r="L72" s="6"/>
      <c r="M72" s="2">
        <v>150</v>
      </c>
      <c r="N72" s="6"/>
      <c r="O72" s="6"/>
      <c r="P72" s="6"/>
      <c r="Q72" s="6"/>
      <c r="R72" s="6">
        <v>0</v>
      </c>
    </row>
    <row r="73" spans="1:27" s="8" customFormat="1" x14ac:dyDescent="0.25">
      <c r="A73" s="5" t="s">
        <v>15</v>
      </c>
      <c r="B73" s="5" t="s">
        <v>16</v>
      </c>
      <c r="C73" s="6" t="s">
        <v>264</v>
      </c>
      <c r="D73" s="7">
        <v>42752</v>
      </c>
      <c r="E73" s="7">
        <v>42783</v>
      </c>
      <c r="F73" s="7">
        <v>42827</v>
      </c>
      <c r="G73" s="7" t="s">
        <v>273</v>
      </c>
      <c r="H73" s="2">
        <v>155</v>
      </c>
      <c r="I73" s="6">
        <v>1262</v>
      </c>
      <c r="J73" s="6" t="s">
        <v>23</v>
      </c>
      <c r="K73" s="6" t="s">
        <v>24</v>
      </c>
      <c r="L73" s="6"/>
      <c r="M73" s="2">
        <v>1262</v>
      </c>
      <c r="N73" s="6"/>
      <c r="O73" s="6"/>
      <c r="P73" s="6"/>
      <c r="Q73" s="6"/>
      <c r="R73" s="6">
        <v>0</v>
      </c>
    </row>
    <row r="74" spans="1:27" s="8" customFormat="1" x14ac:dyDescent="0.25">
      <c r="A74" s="5" t="s">
        <v>15</v>
      </c>
      <c r="B74" s="5" t="s">
        <v>16</v>
      </c>
      <c r="C74" s="6" t="s">
        <v>264</v>
      </c>
      <c r="D74" s="7">
        <v>42752</v>
      </c>
      <c r="E74" s="7">
        <v>42783</v>
      </c>
      <c r="F74" s="7">
        <v>42830</v>
      </c>
      <c r="G74" s="7" t="s">
        <v>274</v>
      </c>
      <c r="H74" s="2">
        <v>156</v>
      </c>
      <c r="I74" s="6">
        <v>300</v>
      </c>
      <c r="J74" s="6" t="s">
        <v>23</v>
      </c>
      <c r="K74" s="6" t="s">
        <v>24</v>
      </c>
      <c r="L74" s="6"/>
      <c r="M74" s="2">
        <v>300</v>
      </c>
      <c r="N74" s="6"/>
      <c r="O74" s="6"/>
      <c r="P74" s="6"/>
      <c r="Q74" s="6"/>
      <c r="R74" s="6">
        <v>0</v>
      </c>
    </row>
    <row r="75" spans="1:27" s="8" customFormat="1" x14ac:dyDescent="0.25">
      <c r="A75" s="5" t="s">
        <v>15</v>
      </c>
      <c r="B75" s="5" t="s">
        <v>16</v>
      </c>
      <c r="C75" s="6" t="s">
        <v>264</v>
      </c>
      <c r="D75" s="7">
        <v>42761</v>
      </c>
      <c r="E75" s="7">
        <v>42818</v>
      </c>
      <c r="F75" s="7">
        <v>42870</v>
      </c>
      <c r="G75" s="7" t="s">
        <v>275</v>
      </c>
      <c r="H75" s="2">
        <v>357</v>
      </c>
      <c r="I75" s="6">
        <v>700</v>
      </c>
      <c r="J75" s="6" t="s">
        <v>33</v>
      </c>
      <c r="K75" s="6" t="s">
        <v>34</v>
      </c>
      <c r="L75" s="6"/>
      <c r="M75" s="2">
        <v>700</v>
      </c>
      <c r="N75" s="6"/>
      <c r="O75" s="6"/>
      <c r="P75" s="6"/>
      <c r="Q75" s="6"/>
      <c r="R75" s="6">
        <v>0</v>
      </c>
    </row>
    <row r="76" spans="1:27" s="8" customFormat="1" x14ac:dyDescent="0.25">
      <c r="A76" s="5" t="s">
        <v>15</v>
      </c>
      <c r="B76" s="5" t="s">
        <v>16</v>
      </c>
      <c r="C76" s="6" t="s">
        <v>264</v>
      </c>
      <c r="D76" s="7">
        <v>42761</v>
      </c>
      <c r="E76" s="7">
        <v>42818</v>
      </c>
      <c r="F76" s="7">
        <v>42870</v>
      </c>
      <c r="G76" s="7" t="s">
        <v>277</v>
      </c>
      <c r="H76" s="2">
        <v>356</v>
      </c>
      <c r="I76" s="6">
        <v>2340</v>
      </c>
      <c r="J76" s="6" t="s">
        <v>127</v>
      </c>
      <c r="K76" s="6" t="s">
        <v>128</v>
      </c>
      <c r="L76" s="6"/>
      <c r="M76" s="2">
        <v>2340</v>
      </c>
      <c r="N76" s="6"/>
      <c r="O76" s="6"/>
      <c r="P76" s="6"/>
      <c r="Q76" s="6"/>
      <c r="R76" s="6">
        <v>0</v>
      </c>
    </row>
    <row r="77" spans="1:27" s="8" customFormat="1" x14ac:dyDescent="0.25">
      <c r="A77" s="5" t="s">
        <v>15</v>
      </c>
      <c r="B77" s="5" t="s">
        <v>16</v>
      </c>
      <c r="C77" s="6" t="s">
        <v>266</v>
      </c>
      <c r="D77" s="7">
        <v>42761</v>
      </c>
      <c r="E77" s="7">
        <v>42818</v>
      </c>
      <c r="F77" s="7">
        <v>42870</v>
      </c>
      <c r="G77" s="7" t="s">
        <v>279</v>
      </c>
      <c r="H77" s="2">
        <v>359</v>
      </c>
      <c r="I77" s="6">
        <v>2340</v>
      </c>
      <c r="J77" s="6" t="s">
        <v>33</v>
      </c>
      <c r="K77" s="6" t="s">
        <v>34</v>
      </c>
      <c r="L77" s="6"/>
      <c r="M77" s="2">
        <v>2340</v>
      </c>
      <c r="N77" s="6"/>
      <c r="O77" s="6"/>
      <c r="P77" s="6"/>
      <c r="Q77" s="6"/>
      <c r="R77" s="6">
        <v>0</v>
      </c>
    </row>
    <row r="78" spans="1:27" s="8" customFormat="1" x14ac:dyDescent="0.25">
      <c r="A78" s="5" t="s">
        <v>15</v>
      </c>
      <c r="B78" s="5" t="s">
        <v>16</v>
      </c>
      <c r="C78" s="6" t="s">
        <v>266</v>
      </c>
      <c r="D78" s="7">
        <v>42839</v>
      </c>
      <c r="E78" s="7">
        <v>42878</v>
      </c>
      <c r="F78" s="7">
        <v>42983</v>
      </c>
      <c r="G78" s="7" t="s">
        <v>291</v>
      </c>
      <c r="H78" s="2">
        <v>802</v>
      </c>
      <c r="I78" s="6">
        <v>826</v>
      </c>
      <c r="J78" s="6" t="s">
        <v>101</v>
      </c>
      <c r="K78" s="6"/>
      <c r="L78" s="6"/>
      <c r="M78" s="2">
        <v>826</v>
      </c>
      <c r="N78" s="6"/>
      <c r="O78" s="6"/>
      <c r="P78" s="6"/>
      <c r="Q78" s="6"/>
      <c r="R78" s="6">
        <v>0</v>
      </c>
    </row>
    <row r="79" spans="1:27" s="8" customFormat="1" x14ac:dyDescent="0.25">
      <c r="A79" s="5" t="s">
        <v>15</v>
      </c>
      <c r="B79" s="5" t="s">
        <v>16</v>
      </c>
      <c r="C79" s="6" t="s">
        <v>264</v>
      </c>
      <c r="D79" s="7">
        <v>42886</v>
      </c>
      <c r="E79" s="7">
        <v>42922</v>
      </c>
      <c r="F79" s="7">
        <v>43010</v>
      </c>
      <c r="G79" s="7" t="s">
        <v>293</v>
      </c>
      <c r="H79" s="2">
        <v>1009</v>
      </c>
      <c r="I79" s="6">
        <v>2340</v>
      </c>
      <c r="J79" s="6" t="s">
        <v>101</v>
      </c>
      <c r="K79" s="6"/>
      <c r="L79" s="6"/>
      <c r="M79" s="2">
        <v>2340</v>
      </c>
      <c r="N79" s="6"/>
      <c r="O79" s="6"/>
      <c r="P79" s="6"/>
      <c r="Q79" s="6"/>
      <c r="R79" s="6">
        <v>0</v>
      </c>
    </row>
    <row r="80" spans="1:27" s="9" customFormat="1" x14ac:dyDescent="0.25">
      <c r="A80" s="5" t="s">
        <v>15</v>
      </c>
      <c r="B80" s="5" t="s">
        <v>16</v>
      </c>
      <c r="C80" s="6">
        <v>4559838</v>
      </c>
      <c r="D80" s="7">
        <v>42839</v>
      </c>
      <c r="E80" s="7">
        <v>42878</v>
      </c>
      <c r="F80" s="7">
        <v>42966</v>
      </c>
      <c r="G80" s="21" t="s">
        <v>55</v>
      </c>
      <c r="H80" s="2">
        <v>782</v>
      </c>
      <c r="I80" s="6">
        <v>284</v>
      </c>
      <c r="J80" s="6"/>
      <c r="K80" s="6"/>
      <c r="L80" s="6"/>
      <c r="M80" s="2"/>
      <c r="N80" s="6" t="s">
        <v>56</v>
      </c>
      <c r="O80" s="6"/>
      <c r="P80" s="6" t="s">
        <v>57</v>
      </c>
      <c r="Q80" s="6">
        <v>284</v>
      </c>
      <c r="R80" s="6">
        <v>0</v>
      </c>
      <c r="S80" s="9" t="s">
        <v>51</v>
      </c>
    </row>
    <row r="81" spans="1:20" s="9" customFormat="1" x14ac:dyDescent="0.25">
      <c r="A81" s="5" t="s">
        <v>15</v>
      </c>
      <c r="B81" s="5" t="s">
        <v>16</v>
      </c>
      <c r="C81" s="6">
        <v>4559838</v>
      </c>
      <c r="D81" s="7">
        <v>42839</v>
      </c>
      <c r="E81" s="7">
        <v>42878</v>
      </c>
      <c r="F81" s="7">
        <v>42983</v>
      </c>
      <c r="G81" s="21" t="s">
        <v>59</v>
      </c>
      <c r="H81" s="2">
        <v>781</v>
      </c>
      <c r="I81" s="6">
        <v>853</v>
      </c>
      <c r="J81" s="6"/>
      <c r="K81" s="6"/>
      <c r="L81" s="6"/>
      <c r="M81" s="2"/>
      <c r="N81" s="6" t="s">
        <v>56</v>
      </c>
      <c r="O81" s="6"/>
      <c r="P81" s="6" t="s">
        <v>57</v>
      </c>
      <c r="Q81" s="6">
        <v>853</v>
      </c>
      <c r="R81" s="6">
        <v>0</v>
      </c>
    </row>
    <row r="82" spans="1:20" s="4" customFormat="1" x14ac:dyDescent="0.25">
      <c r="A82" s="5" t="s">
        <v>15</v>
      </c>
      <c r="B82" s="5" t="s">
        <v>16</v>
      </c>
      <c r="C82" s="6" t="s">
        <v>206</v>
      </c>
      <c r="D82" s="7">
        <v>42761</v>
      </c>
      <c r="E82" s="7">
        <v>42818</v>
      </c>
      <c r="F82" s="7">
        <v>42863</v>
      </c>
      <c r="G82" s="7" t="s">
        <v>225</v>
      </c>
      <c r="H82" s="2">
        <v>307</v>
      </c>
      <c r="I82" s="3">
        <v>792</v>
      </c>
      <c r="J82" s="6"/>
      <c r="K82" s="6"/>
      <c r="L82" s="6"/>
      <c r="M82" s="2"/>
      <c r="N82" s="21" t="s">
        <v>223</v>
      </c>
      <c r="O82" s="6" t="s">
        <v>224</v>
      </c>
      <c r="P82" s="6"/>
      <c r="Q82" s="21">
        <v>792</v>
      </c>
      <c r="R82" s="6">
        <v>0</v>
      </c>
    </row>
    <row r="83" spans="1:20" s="4" customFormat="1" x14ac:dyDescent="0.25">
      <c r="A83" s="5" t="s">
        <v>15</v>
      </c>
      <c r="B83" s="5" t="s">
        <v>16</v>
      </c>
      <c r="C83" s="6" t="s">
        <v>206</v>
      </c>
      <c r="D83" s="7">
        <v>42761</v>
      </c>
      <c r="E83" s="7">
        <v>42818</v>
      </c>
      <c r="F83" s="7">
        <v>42875</v>
      </c>
      <c r="G83" s="7" t="s">
        <v>227</v>
      </c>
      <c r="H83" s="2">
        <v>305</v>
      </c>
      <c r="I83" s="3">
        <v>792</v>
      </c>
      <c r="J83" s="6"/>
      <c r="K83" s="6"/>
      <c r="L83" s="6"/>
      <c r="M83" s="2"/>
      <c r="N83" s="21" t="s">
        <v>223</v>
      </c>
      <c r="O83" s="6" t="s">
        <v>224</v>
      </c>
      <c r="P83" s="6"/>
      <c r="Q83" s="21">
        <v>792</v>
      </c>
      <c r="R83" s="6">
        <v>0</v>
      </c>
    </row>
    <row r="84" spans="1:20" s="4" customFormat="1" x14ac:dyDescent="0.25">
      <c r="A84" s="5" t="s">
        <v>15</v>
      </c>
      <c r="B84" s="5" t="s">
        <v>16</v>
      </c>
      <c r="C84" s="6" t="s">
        <v>206</v>
      </c>
      <c r="D84" s="7">
        <v>42761</v>
      </c>
      <c r="E84" s="7">
        <v>42818</v>
      </c>
      <c r="F84" s="7">
        <v>42870</v>
      </c>
      <c r="G84" s="7" t="s">
        <v>228</v>
      </c>
      <c r="H84" s="2">
        <v>310</v>
      </c>
      <c r="I84" s="3">
        <v>792</v>
      </c>
      <c r="J84" s="6"/>
      <c r="K84" s="6"/>
      <c r="L84" s="6"/>
      <c r="M84" s="2"/>
      <c r="N84" s="21" t="s">
        <v>223</v>
      </c>
      <c r="O84" s="6" t="s">
        <v>224</v>
      </c>
      <c r="P84" s="6"/>
      <c r="Q84" s="21">
        <v>792</v>
      </c>
      <c r="R84" s="6">
        <v>0</v>
      </c>
    </row>
    <row r="85" spans="1:20" s="4" customFormat="1" x14ac:dyDescent="0.25">
      <c r="A85" s="5" t="s">
        <v>15</v>
      </c>
      <c r="B85" s="5" t="s">
        <v>16</v>
      </c>
      <c r="C85" s="6" t="s">
        <v>206</v>
      </c>
      <c r="D85" s="7">
        <v>0</v>
      </c>
      <c r="E85" s="7"/>
      <c r="F85" s="7">
        <v>42953</v>
      </c>
      <c r="G85" s="7" t="s">
        <v>241</v>
      </c>
      <c r="H85" s="2">
        <v>572</v>
      </c>
      <c r="I85" s="3">
        <v>864</v>
      </c>
      <c r="J85" s="6" t="s">
        <v>235</v>
      </c>
      <c r="K85" s="6" t="s">
        <v>236</v>
      </c>
      <c r="L85" s="6" t="s">
        <v>237</v>
      </c>
      <c r="M85" s="2">
        <v>508</v>
      </c>
      <c r="N85" s="21" t="s">
        <v>242</v>
      </c>
      <c r="O85" s="6"/>
      <c r="P85" s="6" t="s">
        <v>243</v>
      </c>
      <c r="Q85" s="21">
        <v>356</v>
      </c>
      <c r="R85" s="6">
        <v>0</v>
      </c>
    </row>
    <row r="86" spans="1:20" s="9" customFormat="1" x14ac:dyDescent="0.25">
      <c r="A86" s="5" t="s">
        <v>15</v>
      </c>
      <c r="B86" s="5" t="s">
        <v>16</v>
      </c>
      <c r="C86" s="6">
        <v>4559902</v>
      </c>
      <c r="D86" s="7">
        <v>42810</v>
      </c>
      <c r="E86" s="7"/>
      <c r="F86" s="7">
        <v>42928</v>
      </c>
      <c r="G86" s="21" t="s">
        <v>89</v>
      </c>
      <c r="H86" s="2">
        <v>557</v>
      </c>
      <c r="I86" s="6">
        <v>3441</v>
      </c>
      <c r="J86" s="6" t="s">
        <v>46</v>
      </c>
      <c r="K86" s="6"/>
      <c r="L86" s="6" t="s">
        <v>47</v>
      </c>
      <c r="M86" s="2">
        <v>2564</v>
      </c>
      <c r="N86" s="6" t="s">
        <v>43</v>
      </c>
      <c r="O86" s="6"/>
      <c r="P86" s="6" t="s">
        <v>44</v>
      </c>
      <c r="Q86" s="6">
        <v>877</v>
      </c>
      <c r="R86" s="6">
        <v>0</v>
      </c>
      <c r="S86" s="9" t="s">
        <v>51</v>
      </c>
    </row>
    <row r="87" spans="1:20" s="9" customFormat="1" x14ac:dyDescent="0.25">
      <c r="A87" s="5" t="s">
        <v>15</v>
      </c>
      <c r="B87" s="5" t="s">
        <v>16</v>
      </c>
      <c r="C87" s="6">
        <v>4559906</v>
      </c>
      <c r="D87" s="7" t="s">
        <v>49</v>
      </c>
      <c r="E87" s="7"/>
      <c r="F87" s="7">
        <v>42912</v>
      </c>
      <c r="G87" s="21" t="s">
        <v>94</v>
      </c>
      <c r="H87" s="2">
        <v>559</v>
      </c>
      <c r="I87" s="6">
        <v>1663</v>
      </c>
      <c r="J87" s="6" t="s">
        <v>43</v>
      </c>
      <c r="K87" s="6"/>
      <c r="L87" s="6" t="s">
        <v>44</v>
      </c>
      <c r="M87" s="2">
        <v>491</v>
      </c>
      <c r="N87" s="6" t="s">
        <v>46</v>
      </c>
      <c r="O87" s="6"/>
      <c r="P87" s="6" t="s">
        <v>47</v>
      </c>
      <c r="Q87" s="6">
        <v>1172</v>
      </c>
      <c r="R87" s="6">
        <v>0</v>
      </c>
    </row>
    <row r="88" spans="1:20" s="9" customFormat="1" x14ac:dyDescent="0.25">
      <c r="A88" s="5" t="s">
        <v>15</v>
      </c>
      <c r="B88" s="5" t="s">
        <v>16</v>
      </c>
      <c r="C88" s="6">
        <v>4559902</v>
      </c>
      <c r="D88" s="7">
        <v>42839</v>
      </c>
      <c r="E88" s="7">
        <v>42878</v>
      </c>
      <c r="F88" s="7">
        <v>42983</v>
      </c>
      <c r="G88" s="21" t="s">
        <v>96</v>
      </c>
      <c r="H88" s="2">
        <v>769</v>
      </c>
      <c r="I88" s="6">
        <v>3367</v>
      </c>
      <c r="J88" s="6" t="s">
        <v>43</v>
      </c>
      <c r="K88" s="6"/>
      <c r="L88" s="6" t="s">
        <v>44</v>
      </c>
      <c r="M88" s="2">
        <v>2723</v>
      </c>
      <c r="N88" s="6" t="s">
        <v>139</v>
      </c>
      <c r="O88" s="6"/>
      <c r="P88" s="6" t="s">
        <v>57</v>
      </c>
      <c r="Q88" s="6">
        <v>644</v>
      </c>
      <c r="R88" s="6">
        <v>0</v>
      </c>
      <c r="S88" s="9" t="s">
        <v>51</v>
      </c>
    </row>
    <row r="89" spans="1:20" s="9" customFormat="1" x14ac:dyDescent="0.25">
      <c r="A89" s="5" t="s">
        <v>15</v>
      </c>
      <c r="B89" s="5" t="s">
        <v>16</v>
      </c>
      <c r="C89" s="6">
        <v>4559902</v>
      </c>
      <c r="D89" s="7">
        <v>42886</v>
      </c>
      <c r="E89" s="7">
        <v>42922</v>
      </c>
      <c r="F89" s="7">
        <v>43029</v>
      </c>
      <c r="G89" s="21" t="s">
        <v>103</v>
      </c>
      <c r="H89" s="2">
        <v>1026</v>
      </c>
      <c r="I89" s="6">
        <v>5064</v>
      </c>
      <c r="J89" s="6" t="s">
        <v>67</v>
      </c>
      <c r="K89" s="6"/>
      <c r="L89" s="6" t="s">
        <v>68</v>
      </c>
      <c r="M89" s="2">
        <v>1464</v>
      </c>
      <c r="N89" s="6" t="s">
        <v>104</v>
      </c>
      <c r="O89" s="6"/>
      <c r="P89" s="6" t="s">
        <v>105</v>
      </c>
      <c r="Q89" s="6">
        <v>3600</v>
      </c>
      <c r="R89" s="6">
        <v>0</v>
      </c>
    </row>
    <row r="90" spans="1:20" s="9" customFormat="1" x14ac:dyDescent="0.25">
      <c r="A90" s="5" t="s">
        <v>15</v>
      </c>
      <c r="B90" s="5" t="s">
        <v>16</v>
      </c>
      <c r="C90" s="6">
        <v>4559906</v>
      </c>
      <c r="D90" s="7">
        <v>42886</v>
      </c>
      <c r="E90" s="7">
        <v>42922</v>
      </c>
      <c r="F90" s="7">
        <v>43029</v>
      </c>
      <c r="G90" s="21" t="s">
        <v>106</v>
      </c>
      <c r="H90" s="2">
        <v>1028</v>
      </c>
      <c r="I90" s="6">
        <v>5064</v>
      </c>
      <c r="J90" s="6" t="s">
        <v>67</v>
      </c>
      <c r="K90" s="6"/>
      <c r="L90" s="6" t="s">
        <v>68</v>
      </c>
      <c r="M90" s="2">
        <v>1949</v>
      </c>
      <c r="N90" s="6" t="s">
        <v>139</v>
      </c>
      <c r="O90" s="6"/>
      <c r="P90" s="6" t="s">
        <v>107</v>
      </c>
      <c r="Q90" s="6">
        <v>3115</v>
      </c>
      <c r="R90" s="6">
        <v>0</v>
      </c>
    </row>
    <row r="91" spans="1:20" s="9" customFormat="1" x14ac:dyDescent="0.25">
      <c r="A91" s="5" t="s">
        <v>15</v>
      </c>
      <c r="B91" s="5" t="s">
        <v>16</v>
      </c>
      <c r="C91" s="38" t="s">
        <v>110</v>
      </c>
      <c r="D91" s="7">
        <v>42761</v>
      </c>
      <c r="E91" s="7">
        <v>42818</v>
      </c>
      <c r="F91" s="7">
        <v>42875</v>
      </c>
      <c r="G91" s="7" t="s">
        <v>120</v>
      </c>
      <c r="H91" s="2">
        <v>322</v>
      </c>
      <c r="I91" s="6">
        <v>2244</v>
      </c>
      <c r="J91" s="6" t="s">
        <v>121</v>
      </c>
      <c r="K91" s="6" t="s">
        <v>112</v>
      </c>
      <c r="L91" s="6"/>
      <c r="M91" s="2">
        <v>1124</v>
      </c>
      <c r="N91" s="6" t="s">
        <v>36</v>
      </c>
      <c r="O91" s="6"/>
      <c r="P91" s="6" t="s">
        <v>122</v>
      </c>
      <c r="Q91" s="6">
        <v>1120</v>
      </c>
      <c r="R91" s="6">
        <v>0</v>
      </c>
      <c r="S91" s="9" t="s">
        <v>123</v>
      </c>
      <c r="T91" s="39" t="s">
        <v>113</v>
      </c>
    </row>
    <row r="92" spans="1:20" s="37" customFormat="1" x14ac:dyDescent="0.25">
      <c r="A92" s="5" t="s">
        <v>15</v>
      </c>
      <c r="B92" s="5" t="s">
        <v>16</v>
      </c>
      <c r="C92" s="6" t="s">
        <v>108</v>
      </c>
      <c r="D92" s="7">
        <v>42761</v>
      </c>
      <c r="E92" s="7">
        <v>42818</v>
      </c>
      <c r="F92" s="7">
        <v>42875</v>
      </c>
      <c r="G92" s="7" t="s">
        <v>125</v>
      </c>
      <c r="H92" s="2">
        <v>326</v>
      </c>
      <c r="I92" s="6">
        <v>1120</v>
      </c>
      <c r="J92" s="6" t="s">
        <v>33</v>
      </c>
      <c r="K92" s="6" t="s">
        <v>34</v>
      </c>
      <c r="L92" s="6"/>
      <c r="M92" s="2">
        <v>766</v>
      </c>
      <c r="N92" s="6" t="s">
        <v>36</v>
      </c>
      <c r="O92" s="6"/>
      <c r="P92" s="6" t="s">
        <v>122</v>
      </c>
      <c r="Q92" s="6">
        <v>354</v>
      </c>
      <c r="R92" s="6">
        <v>0</v>
      </c>
    </row>
    <row r="93" spans="1:20" s="9" customFormat="1" x14ac:dyDescent="0.25">
      <c r="A93" s="5" t="s">
        <v>15</v>
      </c>
      <c r="B93" s="5" t="s">
        <v>16</v>
      </c>
      <c r="C93" s="6" t="s">
        <v>108</v>
      </c>
      <c r="D93" s="7">
        <v>42761</v>
      </c>
      <c r="E93" s="7">
        <v>42849</v>
      </c>
      <c r="F93" s="7">
        <v>42896</v>
      </c>
      <c r="G93" s="7" t="s">
        <v>126</v>
      </c>
      <c r="H93" s="2">
        <v>418</v>
      </c>
      <c r="I93" s="6">
        <v>896</v>
      </c>
      <c r="J93" s="6" t="s">
        <v>91</v>
      </c>
      <c r="K93" s="6"/>
      <c r="L93" s="6" t="s">
        <v>92</v>
      </c>
      <c r="M93" s="2">
        <v>130</v>
      </c>
      <c r="N93" s="6" t="s">
        <v>36</v>
      </c>
      <c r="O93" s="6"/>
      <c r="P93" s="6" t="s">
        <v>122</v>
      </c>
      <c r="Q93" s="6">
        <v>766</v>
      </c>
      <c r="R93" s="6">
        <v>0</v>
      </c>
    </row>
    <row r="94" spans="1:20" s="9" customFormat="1" x14ac:dyDescent="0.25">
      <c r="A94" s="5" t="s">
        <v>15</v>
      </c>
      <c r="B94" s="5" t="s">
        <v>16</v>
      </c>
      <c r="C94" s="38" t="s">
        <v>110</v>
      </c>
      <c r="D94" s="7">
        <v>42761</v>
      </c>
      <c r="E94" s="7">
        <v>42818</v>
      </c>
      <c r="F94" s="7">
        <v>42905</v>
      </c>
      <c r="G94" s="7" t="s">
        <v>124</v>
      </c>
      <c r="H94" s="2">
        <v>323</v>
      </c>
      <c r="I94" s="6">
        <v>3060</v>
      </c>
      <c r="J94" s="6" t="s">
        <v>127</v>
      </c>
      <c r="K94" s="6" t="s">
        <v>128</v>
      </c>
      <c r="L94" s="6"/>
      <c r="M94" s="2">
        <v>634</v>
      </c>
      <c r="N94" s="6" t="s">
        <v>36</v>
      </c>
      <c r="O94" s="6" t="s">
        <v>129</v>
      </c>
      <c r="P94" s="6" t="s">
        <v>130</v>
      </c>
      <c r="Q94" s="6">
        <v>1124</v>
      </c>
      <c r="R94" s="6">
        <v>0</v>
      </c>
      <c r="S94" s="9" t="s">
        <v>117</v>
      </c>
      <c r="T94" s="39" t="s">
        <v>113</v>
      </c>
    </row>
    <row r="95" spans="1:20" s="9" customFormat="1" x14ac:dyDescent="0.25">
      <c r="A95" s="5" t="s">
        <v>15</v>
      </c>
      <c r="B95" s="5" t="s">
        <v>16</v>
      </c>
      <c r="C95" s="38" t="s">
        <v>110</v>
      </c>
      <c r="D95" s="7">
        <v>42810</v>
      </c>
      <c r="E95" s="7"/>
      <c r="F95" s="7">
        <v>42906</v>
      </c>
      <c r="G95" s="7" t="s">
        <v>132</v>
      </c>
      <c r="H95" s="2">
        <v>567</v>
      </c>
      <c r="I95" s="6">
        <v>1608</v>
      </c>
      <c r="J95" s="6" t="s">
        <v>40</v>
      </c>
      <c r="K95" s="6"/>
      <c r="L95" s="6" t="s">
        <v>41</v>
      </c>
      <c r="M95" s="2">
        <v>666</v>
      </c>
      <c r="N95" s="6" t="s">
        <v>91</v>
      </c>
      <c r="O95" s="6"/>
      <c r="P95" s="6" t="s">
        <v>92</v>
      </c>
      <c r="Q95" s="21">
        <v>942</v>
      </c>
      <c r="R95" s="6">
        <v>0</v>
      </c>
      <c r="S95" s="9" t="s">
        <v>117</v>
      </c>
      <c r="T95" s="39" t="s">
        <v>113</v>
      </c>
    </row>
    <row r="96" spans="1:20" s="9" customFormat="1" x14ac:dyDescent="0.25">
      <c r="A96" s="5" t="s">
        <v>15</v>
      </c>
      <c r="B96" s="5" t="s">
        <v>16</v>
      </c>
      <c r="C96" s="6" t="s">
        <v>108</v>
      </c>
      <c r="D96" s="7">
        <v>42810</v>
      </c>
      <c r="E96" s="7"/>
      <c r="F96" s="7">
        <v>42907</v>
      </c>
      <c r="G96" s="7" t="s">
        <v>142</v>
      </c>
      <c r="H96" s="2">
        <v>578</v>
      </c>
      <c r="I96" s="6">
        <v>540</v>
      </c>
      <c r="J96" s="6" t="s">
        <v>40</v>
      </c>
      <c r="K96" s="6"/>
      <c r="L96" s="6" t="s">
        <v>41</v>
      </c>
      <c r="M96" s="2">
        <v>490</v>
      </c>
      <c r="N96" s="6" t="s">
        <v>46</v>
      </c>
      <c r="O96" s="6"/>
      <c r="P96" s="21" t="s">
        <v>47</v>
      </c>
      <c r="Q96" s="21">
        <v>50</v>
      </c>
      <c r="R96" s="6">
        <v>0</v>
      </c>
    </row>
    <row r="97" spans="1:20" s="9" customFormat="1" x14ac:dyDescent="0.25">
      <c r="A97" s="5" t="s">
        <v>15</v>
      </c>
      <c r="B97" s="5" t="s">
        <v>16</v>
      </c>
      <c r="C97" s="6" t="s">
        <v>108</v>
      </c>
      <c r="D97" s="21" t="s">
        <v>49</v>
      </c>
      <c r="E97" s="21"/>
      <c r="F97" s="7">
        <v>42912</v>
      </c>
      <c r="G97" s="21" t="s">
        <v>145</v>
      </c>
      <c r="H97" s="29">
        <v>581</v>
      </c>
      <c r="I97" s="41">
        <v>549</v>
      </c>
      <c r="J97" s="21" t="s">
        <v>40</v>
      </c>
      <c r="K97" s="21"/>
      <c r="L97" s="6" t="s">
        <v>41</v>
      </c>
      <c r="M97" s="2">
        <v>182</v>
      </c>
      <c r="N97" s="6" t="s">
        <v>46</v>
      </c>
      <c r="O97" s="21"/>
      <c r="P97" s="6" t="s">
        <v>47</v>
      </c>
      <c r="Q97" s="21">
        <v>367</v>
      </c>
      <c r="R97" s="41">
        <v>0</v>
      </c>
    </row>
    <row r="98" spans="1:20" s="42" customFormat="1" x14ac:dyDescent="0.25">
      <c r="A98" s="5" t="s">
        <v>15</v>
      </c>
      <c r="B98" s="5" t="s">
        <v>16</v>
      </c>
      <c r="C98" s="38" t="s">
        <v>110</v>
      </c>
      <c r="D98" s="21" t="s">
        <v>49</v>
      </c>
      <c r="E98" s="21"/>
      <c r="F98" s="7">
        <v>42912</v>
      </c>
      <c r="G98" s="21" t="s">
        <v>147</v>
      </c>
      <c r="H98" s="29">
        <v>570</v>
      </c>
      <c r="I98" s="6">
        <v>1098</v>
      </c>
      <c r="J98" s="6" t="s">
        <v>46</v>
      </c>
      <c r="K98" s="21"/>
      <c r="L98" s="6" t="s">
        <v>47</v>
      </c>
      <c r="M98" s="29">
        <v>822</v>
      </c>
      <c r="N98" s="6" t="s">
        <v>40</v>
      </c>
      <c r="O98" s="21"/>
      <c r="P98" s="6" t="s">
        <v>41</v>
      </c>
      <c r="Q98" s="21">
        <v>276</v>
      </c>
      <c r="R98" s="6">
        <v>0</v>
      </c>
      <c r="S98" s="9" t="s">
        <v>117</v>
      </c>
      <c r="T98" s="39" t="s">
        <v>113</v>
      </c>
    </row>
    <row r="99" spans="1:20" s="4" customFormat="1" x14ac:dyDescent="0.25">
      <c r="A99" s="5" t="s">
        <v>15</v>
      </c>
      <c r="B99" s="5" t="s">
        <v>16</v>
      </c>
      <c r="C99" s="45" t="s">
        <v>110</v>
      </c>
      <c r="D99" s="7">
        <v>42886</v>
      </c>
      <c r="E99" s="7">
        <v>42922</v>
      </c>
      <c r="F99" s="7">
        <v>43052</v>
      </c>
      <c r="G99" s="7" t="s">
        <v>159</v>
      </c>
      <c r="H99" s="2">
        <v>1015</v>
      </c>
      <c r="I99" s="3">
        <v>620</v>
      </c>
      <c r="J99" s="6" t="s">
        <v>61</v>
      </c>
      <c r="K99" s="6"/>
      <c r="L99" s="6"/>
      <c r="M99" s="2">
        <v>612</v>
      </c>
      <c r="N99" s="21" t="s">
        <v>67</v>
      </c>
      <c r="O99" s="6"/>
      <c r="P99" s="6" t="s">
        <v>68</v>
      </c>
      <c r="Q99" s="21">
        <v>8</v>
      </c>
      <c r="R99" s="6">
        <v>0</v>
      </c>
      <c r="T99" s="39" t="s">
        <v>113</v>
      </c>
    </row>
    <row r="100" spans="1:20" s="9" customFormat="1" x14ac:dyDescent="0.25">
      <c r="A100" s="5" t="s">
        <v>15</v>
      </c>
      <c r="B100" s="5" t="s">
        <v>16</v>
      </c>
      <c r="C100" s="6" t="s">
        <v>173</v>
      </c>
      <c r="D100" s="7">
        <v>42810</v>
      </c>
      <c r="E100" s="7"/>
      <c r="F100" s="7">
        <v>42953</v>
      </c>
      <c r="G100" s="21" t="s">
        <v>187</v>
      </c>
      <c r="H100" s="2">
        <v>639</v>
      </c>
      <c r="I100" s="6">
        <v>594</v>
      </c>
      <c r="J100" s="40" t="s">
        <v>40</v>
      </c>
      <c r="K100" s="40"/>
      <c r="L100" s="6" t="s">
        <v>41</v>
      </c>
      <c r="M100" s="2">
        <v>462</v>
      </c>
      <c r="N100" s="6" t="s">
        <v>36</v>
      </c>
      <c r="O100" s="6"/>
      <c r="P100" s="6" t="s">
        <v>37</v>
      </c>
      <c r="Q100" s="6">
        <v>132</v>
      </c>
      <c r="R100" s="6">
        <v>0</v>
      </c>
      <c r="S100" s="9" t="s">
        <v>183</v>
      </c>
    </row>
    <row r="101" spans="1:20" s="9" customFormat="1" x14ac:dyDescent="0.25">
      <c r="A101" s="5" t="s">
        <v>15</v>
      </c>
      <c r="B101" s="5" t="s">
        <v>16</v>
      </c>
      <c r="C101" s="6" t="s">
        <v>173</v>
      </c>
      <c r="D101" s="7">
        <v>42810</v>
      </c>
      <c r="E101" s="7"/>
      <c r="F101" s="7">
        <v>42907</v>
      </c>
      <c r="G101" s="21" t="s">
        <v>191</v>
      </c>
      <c r="H101" s="2">
        <v>544</v>
      </c>
      <c r="I101" s="6">
        <v>681</v>
      </c>
      <c r="J101" s="40" t="s">
        <v>40</v>
      </c>
      <c r="K101" s="40"/>
      <c r="L101" s="6" t="s">
        <v>41</v>
      </c>
      <c r="M101" s="2">
        <v>87</v>
      </c>
      <c r="N101" s="6" t="s">
        <v>91</v>
      </c>
      <c r="O101" s="6"/>
      <c r="P101" s="6" t="s">
        <v>92</v>
      </c>
      <c r="Q101" s="6">
        <v>594</v>
      </c>
      <c r="R101" s="6">
        <v>0</v>
      </c>
      <c r="S101" s="9" t="s">
        <v>183</v>
      </c>
    </row>
    <row r="102" spans="1:20" s="9" customFormat="1" x14ac:dyDescent="0.25">
      <c r="A102" s="5" t="s">
        <v>15</v>
      </c>
      <c r="B102" s="5" t="s">
        <v>16</v>
      </c>
      <c r="C102" s="6" t="s">
        <v>171</v>
      </c>
      <c r="D102" s="7">
        <v>42810</v>
      </c>
      <c r="E102" s="7"/>
      <c r="F102" s="7">
        <v>42961</v>
      </c>
      <c r="G102" s="21" t="s">
        <v>195</v>
      </c>
      <c r="H102" s="2">
        <v>638</v>
      </c>
      <c r="I102" s="6">
        <v>169</v>
      </c>
      <c r="J102" s="40" t="s">
        <v>46</v>
      </c>
      <c r="K102" s="40"/>
      <c r="L102" s="6" t="s">
        <v>47</v>
      </c>
      <c r="M102" s="2">
        <v>81</v>
      </c>
      <c r="N102" s="6" t="s">
        <v>43</v>
      </c>
      <c r="O102" s="6"/>
      <c r="P102" s="6" t="s">
        <v>44</v>
      </c>
      <c r="Q102" s="6">
        <v>88</v>
      </c>
      <c r="R102" s="6">
        <v>0</v>
      </c>
      <c r="S102" s="9" t="s">
        <v>51</v>
      </c>
    </row>
    <row r="103" spans="1:20" s="9" customFormat="1" x14ac:dyDescent="0.25">
      <c r="A103" s="5" t="s">
        <v>15</v>
      </c>
      <c r="B103" s="5" t="s">
        <v>16</v>
      </c>
      <c r="C103" s="6" t="s">
        <v>171</v>
      </c>
      <c r="D103" s="7" t="s">
        <v>49</v>
      </c>
      <c r="E103" s="7"/>
      <c r="F103" s="7">
        <v>42912</v>
      </c>
      <c r="G103" s="21" t="s">
        <v>197</v>
      </c>
      <c r="H103" s="2">
        <v>542</v>
      </c>
      <c r="I103" s="6">
        <v>549</v>
      </c>
      <c r="J103" s="40" t="s">
        <v>46</v>
      </c>
      <c r="K103" s="40"/>
      <c r="L103" s="6" t="s">
        <v>47</v>
      </c>
      <c r="M103" s="2">
        <v>195</v>
      </c>
      <c r="N103" s="6" t="s">
        <v>40</v>
      </c>
      <c r="O103" s="6"/>
      <c r="P103" s="6" t="s">
        <v>41</v>
      </c>
      <c r="Q103" s="6">
        <v>354</v>
      </c>
      <c r="R103" s="6">
        <v>0</v>
      </c>
    </row>
    <row r="104" spans="1:20" s="9" customFormat="1" x14ac:dyDescent="0.25">
      <c r="A104" s="5" t="s">
        <v>15</v>
      </c>
      <c r="B104" s="5" t="s">
        <v>16</v>
      </c>
      <c r="C104" s="6" t="s">
        <v>173</v>
      </c>
      <c r="D104" s="7">
        <v>42839</v>
      </c>
      <c r="E104" s="7">
        <v>42878</v>
      </c>
      <c r="F104" s="7">
        <v>42995</v>
      </c>
      <c r="G104" s="21" t="s">
        <v>199</v>
      </c>
      <c r="H104" s="2">
        <v>788</v>
      </c>
      <c r="I104" s="6">
        <v>452</v>
      </c>
      <c r="J104" s="40" t="s">
        <v>40</v>
      </c>
      <c r="K104" s="40"/>
      <c r="L104" s="6" t="s">
        <v>41</v>
      </c>
      <c r="M104" s="2">
        <v>210</v>
      </c>
      <c r="N104" s="6" t="s">
        <v>139</v>
      </c>
      <c r="O104" s="6"/>
      <c r="P104" s="6" t="s">
        <v>57</v>
      </c>
      <c r="Q104" s="6">
        <v>242</v>
      </c>
      <c r="R104" s="6">
        <v>0</v>
      </c>
    </row>
    <row r="105" spans="1:20" s="9" customFormat="1" x14ac:dyDescent="0.25">
      <c r="A105" s="5" t="s">
        <v>15</v>
      </c>
      <c r="B105" s="5" t="s">
        <v>16</v>
      </c>
      <c r="C105" s="6" t="s">
        <v>171</v>
      </c>
      <c r="D105" s="7">
        <v>42839</v>
      </c>
      <c r="E105" s="7">
        <v>42878</v>
      </c>
      <c r="F105" s="7">
        <v>43001</v>
      </c>
      <c r="G105" s="21" t="s">
        <v>201</v>
      </c>
      <c r="H105" s="2">
        <v>791</v>
      </c>
      <c r="I105" s="6">
        <v>182</v>
      </c>
      <c r="J105" s="40" t="s">
        <v>139</v>
      </c>
      <c r="K105" s="40"/>
      <c r="L105" s="6" t="s">
        <v>140</v>
      </c>
      <c r="M105" s="2">
        <v>101</v>
      </c>
      <c r="N105" s="6" t="s">
        <v>43</v>
      </c>
      <c r="O105" s="6"/>
      <c r="P105" s="6" t="s">
        <v>44</v>
      </c>
      <c r="Q105" s="6">
        <v>81</v>
      </c>
      <c r="R105" s="6">
        <v>0</v>
      </c>
      <c r="S105" s="9" t="s">
        <v>51</v>
      </c>
    </row>
    <row r="106" spans="1:20" s="4" customFormat="1" x14ac:dyDescent="0.25">
      <c r="A106" s="5" t="s">
        <v>15</v>
      </c>
      <c r="B106" s="5" t="s">
        <v>16</v>
      </c>
      <c r="C106" s="6" t="s">
        <v>173</v>
      </c>
      <c r="D106" s="7">
        <v>42886</v>
      </c>
      <c r="E106" s="7">
        <v>42922</v>
      </c>
      <c r="F106" s="7">
        <v>43044</v>
      </c>
      <c r="G106" s="7" t="s">
        <v>204</v>
      </c>
      <c r="H106" s="2">
        <v>1004</v>
      </c>
      <c r="I106" s="3">
        <v>1375</v>
      </c>
      <c r="J106" s="6" t="s">
        <v>67</v>
      </c>
      <c r="K106" s="6"/>
      <c r="L106" s="6" t="s">
        <v>68</v>
      </c>
      <c r="M106" s="2">
        <v>187</v>
      </c>
      <c r="N106" s="21" t="s">
        <v>104</v>
      </c>
      <c r="O106" s="6"/>
      <c r="P106" s="6" t="s">
        <v>105</v>
      </c>
      <c r="Q106" s="21">
        <v>1188</v>
      </c>
      <c r="R106" s="6">
        <v>0</v>
      </c>
    </row>
    <row r="107" spans="1:20" s="4" customFormat="1" x14ac:dyDescent="0.25">
      <c r="A107" s="5" t="s">
        <v>15</v>
      </c>
      <c r="B107" s="5" t="s">
        <v>16</v>
      </c>
      <c r="C107" s="6" t="s">
        <v>206</v>
      </c>
      <c r="D107" s="7">
        <v>42810</v>
      </c>
      <c r="E107" s="7"/>
      <c r="F107" s="7">
        <v>42961</v>
      </c>
      <c r="G107" s="7" t="s">
        <v>234</v>
      </c>
      <c r="H107" s="2">
        <v>590</v>
      </c>
      <c r="I107" s="3">
        <v>770</v>
      </c>
      <c r="J107" s="6" t="s">
        <v>235</v>
      </c>
      <c r="K107" s="6" t="s">
        <v>236</v>
      </c>
      <c r="L107" s="6" t="s">
        <v>237</v>
      </c>
      <c r="M107" s="2">
        <v>414</v>
      </c>
      <c r="N107" s="21" t="s">
        <v>238</v>
      </c>
      <c r="O107" s="6"/>
      <c r="P107" s="6" t="s">
        <v>239</v>
      </c>
      <c r="Q107" s="21">
        <v>356</v>
      </c>
      <c r="R107" s="6">
        <v>0</v>
      </c>
      <c r="S107" s="4" t="s">
        <v>240</v>
      </c>
    </row>
    <row r="108" spans="1:20" s="4" customFormat="1" x14ac:dyDescent="0.25">
      <c r="A108" s="5" t="s">
        <v>15</v>
      </c>
      <c r="B108" s="5" t="s">
        <v>16</v>
      </c>
      <c r="C108" s="6" t="s">
        <v>206</v>
      </c>
      <c r="D108" s="7">
        <v>42810</v>
      </c>
      <c r="E108" s="7"/>
      <c r="F108" s="7">
        <v>42928</v>
      </c>
      <c r="G108" s="7" t="s">
        <v>244</v>
      </c>
      <c r="H108" s="2">
        <v>630</v>
      </c>
      <c r="I108" s="3">
        <v>576</v>
      </c>
      <c r="J108" s="6" t="s">
        <v>230</v>
      </c>
      <c r="K108" s="6"/>
      <c r="L108" s="6" t="s">
        <v>231</v>
      </c>
      <c r="M108" s="2">
        <v>144</v>
      </c>
      <c r="N108" s="21" t="s">
        <v>238</v>
      </c>
      <c r="O108" s="6"/>
      <c r="P108" s="6" t="s">
        <v>239</v>
      </c>
      <c r="Q108" s="21">
        <v>432</v>
      </c>
      <c r="R108" s="6">
        <v>0</v>
      </c>
    </row>
    <row r="109" spans="1:20" s="8" customFormat="1" x14ac:dyDescent="0.25">
      <c r="A109" s="5" t="s">
        <v>15</v>
      </c>
      <c r="B109" s="5" t="s">
        <v>16</v>
      </c>
      <c r="C109" s="6" t="s">
        <v>264</v>
      </c>
      <c r="D109" s="7">
        <v>42761</v>
      </c>
      <c r="E109" s="7">
        <v>42818</v>
      </c>
      <c r="F109" s="7">
        <v>42875</v>
      </c>
      <c r="G109" s="7" t="s">
        <v>278</v>
      </c>
      <c r="H109" s="2">
        <v>355</v>
      </c>
      <c r="I109" s="6">
        <v>2340</v>
      </c>
      <c r="J109" s="6" t="s">
        <v>33</v>
      </c>
      <c r="K109" s="6" t="s">
        <v>34</v>
      </c>
      <c r="L109" s="6"/>
      <c r="M109" s="2">
        <v>1640</v>
      </c>
      <c r="N109" s="6" t="s">
        <v>36</v>
      </c>
      <c r="O109" s="6"/>
      <c r="P109" s="6" t="s">
        <v>37</v>
      </c>
      <c r="Q109" s="6">
        <v>700</v>
      </c>
      <c r="R109" s="6">
        <v>0</v>
      </c>
    </row>
    <row r="110" spans="1:20" s="8" customFormat="1" x14ac:dyDescent="0.25">
      <c r="A110" s="5" t="s">
        <v>15</v>
      </c>
      <c r="B110" s="5" t="s">
        <v>16</v>
      </c>
      <c r="C110" s="6" t="s">
        <v>264</v>
      </c>
      <c r="D110" s="7">
        <v>42810</v>
      </c>
      <c r="E110" s="7"/>
      <c r="F110" s="7">
        <v>42928</v>
      </c>
      <c r="G110" s="7" t="s">
        <v>282</v>
      </c>
      <c r="H110" s="2">
        <v>585</v>
      </c>
      <c r="I110" s="6">
        <v>2340</v>
      </c>
      <c r="J110" s="6" t="s">
        <v>91</v>
      </c>
      <c r="K110" s="6"/>
      <c r="L110" s="6" t="s">
        <v>92</v>
      </c>
      <c r="M110" s="2">
        <v>526</v>
      </c>
      <c r="N110" s="6" t="s">
        <v>40</v>
      </c>
      <c r="O110" s="6"/>
      <c r="P110" s="6" t="s">
        <v>41</v>
      </c>
      <c r="Q110" s="6">
        <v>1814</v>
      </c>
      <c r="R110" s="6">
        <v>0</v>
      </c>
    </row>
    <row r="111" spans="1:20" s="8" customFormat="1" x14ac:dyDescent="0.25">
      <c r="A111" s="5" t="s">
        <v>15</v>
      </c>
      <c r="B111" s="5" t="s">
        <v>16</v>
      </c>
      <c r="C111" s="6" t="s">
        <v>266</v>
      </c>
      <c r="D111" s="7">
        <v>42810</v>
      </c>
      <c r="E111" s="7"/>
      <c r="F111" s="7">
        <v>42912</v>
      </c>
      <c r="G111" s="7" t="s">
        <v>284</v>
      </c>
      <c r="H111" s="2">
        <v>583</v>
      </c>
      <c r="I111" s="6">
        <v>812</v>
      </c>
      <c r="J111" s="6" t="s">
        <v>40</v>
      </c>
      <c r="K111" s="6"/>
      <c r="L111" s="6" t="s">
        <v>41</v>
      </c>
      <c r="M111" s="2">
        <v>269</v>
      </c>
      <c r="N111" s="6" t="s">
        <v>40</v>
      </c>
      <c r="O111" s="6"/>
      <c r="P111" s="6" t="s">
        <v>41</v>
      </c>
      <c r="Q111" s="6">
        <v>543</v>
      </c>
      <c r="R111" s="6">
        <v>0</v>
      </c>
      <c r="S111" s="8" t="s">
        <v>30</v>
      </c>
    </row>
    <row r="112" spans="1:20" s="8" customFormat="1" x14ac:dyDescent="0.25">
      <c r="A112" s="5" t="s">
        <v>15</v>
      </c>
      <c r="B112" s="5" t="s">
        <v>16</v>
      </c>
      <c r="C112" s="6" t="s">
        <v>264</v>
      </c>
      <c r="D112" s="7">
        <v>42839</v>
      </c>
      <c r="E112" s="7">
        <v>42878</v>
      </c>
      <c r="F112" s="7">
        <v>42983</v>
      </c>
      <c r="G112" s="7" t="s">
        <v>289</v>
      </c>
      <c r="H112" s="2">
        <v>800</v>
      </c>
      <c r="I112" s="6">
        <v>2274</v>
      </c>
      <c r="J112" s="6" t="s">
        <v>97</v>
      </c>
      <c r="K112" s="6"/>
      <c r="L112" s="6" t="s">
        <v>140</v>
      </c>
      <c r="M112" s="2">
        <v>1780</v>
      </c>
      <c r="N112" s="6" t="s">
        <v>40</v>
      </c>
      <c r="O112" s="6"/>
      <c r="P112" s="6" t="s">
        <v>41</v>
      </c>
      <c r="Q112" s="6">
        <v>494</v>
      </c>
      <c r="R112" s="6">
        <v>0</v>
      </c>
      <c r="S112" s="8" t="s">
        <v>290</v>
      </c>
    </row>
    <row r="113" spans="1:18" s="8" customFormat="1" x14ac:dyDescent="0.25">
      <c r="A113" s="5" t="s">
        <v>15</v>
      </c>
      <c r="B113" s="5" t="s">
        <v>16</v>
      </c>
      <c r="C113" s="6" t="s">
        <v>266</v>
      </c>
      <c r="D113" s="7">
        <v>42886</v>
      </c>
      <c r="E113" s="7">
        <v>42922</v>
      </c>
      <c r="F113" s="7">
        <v>43010</v>
      </c>
      <c r="G113" s="7" t="s">
        <v>294</v>
      </c>
      <c r="H113" s="2">
        <v>1007</v>
      </c>
      <c r="I113" s="6">
        <v>2029</v>
      </c>
      <c r="J113" s="6" t="s">
        <v>101</v>
      </c>
      <c r="K113" s="6"/>
      <c r="L113" s="6"/>
      <c r="M113" s="2">
        <v>1203</v>
      </c>
      <c r="N113" s="6" t="s">
        <v>104</v>
      </c>
      <c r="O113" s="6"/>
      <c r="P113" s="6" t="s">
        <v>105</v>
      </c>
      <c r="Q113" s="6">
        <v>826</v>
      </c>
      <c r="R113" s="6">
        <v>0</v>
      </c>
    </row>
    <row r="114" spans="1:18" x14ac:dyDescent="0.25">
      <c r="A114" s="5" t="s">
        <v>15</v>
      </c>
      <c r="B114" s="5" t="s">
        <v>16</v>
      </c>
      <c r="C114" s="6">
        <v>4559839</v>
      </c>
      <c r="D114" s="7">
        <v>42810</v>
      </c>
      <c r="E114" s="7"/>
      <c r="F114" s="7">
        <v>42907</v>
      </c>
      <c r="G114" s="21" t="s">
        <v>39</v>
      </c>
      <c r="H114" s="2">
        <v>637</v>
      </c>
      <c r="I114" s="6">
        <v>508</v>
      </c>
      <c r="J114" s="6"/>
      <c r="K114" s="6"/>
      <c r="L114" s="6"/>
      <c r="M114" s="2"/>
      <c r="N114" s="6" t="s">
        <v>40</v>
      </c>
      <c r="O114" s="6"/>
      <c r="P114" s="6" t="s">
        <v>41</v>
      </c>
      <c r="Q114" s="6">
        <v>508</v>
      </c>
      <c r="R114" s="6">
        <v>0</v>
      </c>
    </row>
    <row r="115" spans="1:18" x14ac:dyDescent="0.25">
      <c r="A115" s="5" t="s">
        <v>15</v>
      </c>
      <c r="B115" s="5" t="s">
        <v>16</v>
      </c>
      <c r="C115" s="6">
        <v>4559838</v>
      </c>
      <c r="D115" s="7" t="s">
        <v>49</v>
      </c>
      <c r="E115" s="7"/>
      <c r="F115" s="7">
        <v>42912</v>
      </c>
      <c r="G115" s="21" t="s">
        <v>53</v>
      </c>
      <c r="H115" s="2">
        <v>550</v>
      </c>
      <c r="I115" s="6">
        <v>812</v>
      </c>
      <c r="J115" s="6"/>
      <c r="K115" s="6"/>
      <c r="L115" s="6"/>
      <c r="M115" s="2"/>
      <c r="N115" s="6" t="s">
        <v>46</v>
      </c>
      <c r="O115" s="6"/>
      <c r="P115" s="6" t="s">
        <v>47</v>
      </c>
      <c r="Q115" s="6">
        <v>812</v>
      </c>
      <c r="R115" s="6">
        <v>0</v>
      </c>
    </row>
    <row r="116" spans="1:18" x14ac:dyDescent="0.25">
      <c r="A116" s="5" t="s">
        <v>15</v>
      </c>
      <c r="B116" s="5" t="s">
        <v>16</v>
      </c>
      <c r="C116" s="6">
        <v>4559902</v>
      </c>
      <c r="D116" s="7">
        <v>42810</v>
      </c>
      <c r="E116" s="7"/>
      <c r="F116" s="7">
        <v>42912</v>
      </c>
      <c r="G116" s="21" t="s">
        <v>85</v>
      </c>
      <c r="H116" s="2">
        <v>556</v>
      </c>
      <c r="I116" s="6">
        <v>2428</v>
      </c>
      <c r="J116" s="6"/>
      <c r="K116" s="6"/>
      <c r="L116" s="6"/>
      <c r="M116" s="2"/>
      <c r="N116" s="6" t="s">
        <v>40</v>
      </c>
      <c r="O116" s="6"/>
      <c r="P116" s="6" t="s">
        <v>41</v>
      </c>
      <c r="Q116" s="6">
        <v>2428</v>
      </c>
      <c r="R116" s="6">
        <v>0</v>
      </c>
    </row>
    <row r="117" spans="1:18" x14ac:dyDescent="0.25">
      <c r="A117" s="5" t="s">
        <v>15</v>
      </c>
      <c r="B117" s="5" t="s">
        <v>16</v>
      </c>
      <c r="C117" s="6">
        <v>4559902</v>
      </c>
      <c r="D117" s="7">
        <v>42810</v>
      </c>
      <c r="E117" s="7"/>
      <c r="F117" s="7">
        <v>42907</v>
      </c>
      <c r="G117" s="21" t="s">
        <v>86</v>
      </c>
      <c r="H117" s="2">
        <v>558</v>
      </c>
      <c r="I117" s="6">
        <v>1172</v>
      </c>
      <c r="J117" s="6"/>
      <c r="K117" s="6"/>
      <c r="L117" s="6"/>
      <c r="M117" s="2"/>
      <c r="N117" s="6" t="s">
        <v>40</v>
      </c>
      <c r="O117" s="6"/>
      <c r="P117" s="6" t="s">
        <v>41</v>
      </c>
      <c r="Q117" s="6">
        <v>1172</v>
      </c>
      <c r="R117" s="6">
        <v>0</v>
      </c>
    </row>
    <row r="118" spans="1:18" x14ac:dyDescent="0.25">
      <c r="A118" s="5" t="s">
        <v>15</v>
      </c>
      <c r="B118" s="5" t="s">
        <v>16</v>
      </c>
      <c r="C118" s="6">
        <v>4559906</v>
      </c>
      <c r="D118" s="7">
        <v>42810</v>
      </c>
      <c r="E118" s="7"/>
      <c r="F118" s="7">
        <v>42912</v>
      </c>
      <c r="G118" s="21" t="s">
        <v>87</v>
      </c>
      <c r="H118" s="2">
        <v>636</v>
      </c>
      <c r="I118" s="6">
        <v>2428</v>
      </c>
      <c r="J118" s="6"/>
      <c r="K118" s="6"/>
      <c r="L118" s="6"/>
      <c r="M118" s="2"/>
      <c r="N118" s="6" t="s">
        <v>40</v>
      </c>
      <c r="O118" s="6"/>
      <c r="P118" s="6" t="s">
        <v>41</v>
      </c>
      <c r="Q118" s="6">
        <v>2428</v>
      </c>
      <c r="R118" s="6">
        <v>0</v>
      </c>
    </row>
    <row r="119" spans="1:18" x14ac:dyDescent="0.25">
      <c r="A119" s="5" t="s">
        <v>15</v>
      </c>
      <c r="B119" s="5" t="s">
        <v>16</v>
      </c>
      <c r="C119" s="6">
        <v>4559906</v>
      </c>
      <c r="D119" s="7">
        <v>42810</v>
      </c>
      <c r="E119" s="7"/>
      <c r="F119" s="7">
        <v>42907</v>
      </c>
      <c r="G119" s="21" t="s">
        <v>88</v>
      </c>
      <c r="H119" s="2">
        <v>562</v>
      </c>
      <c r="I119" s="6">
        <v>1172</v>
      </c>
      <c r="J119" s="6"/>
      <c r="K119" s="6"/>
      <c r="L119" s="6"/>
      <c r="M119" s="2"/>
      <c r="N119" s="6" t="s">
        <v>40</v>
      </c>
      <c r="O119" s="6"/>
      <c r="P119" s="6" t="s">
        <v>41</v>
      </c>
      <c r="Q119" s="6">
        <v>1172</v>
      </c>
      <c r="R119" s="6">
        <v>0</v>
      </c>
    </row>
    <row r="120" spans="1:18" x14ac:dyDescent="0.25">
      <c r="A120" s="5" t="s">
        <v>15</v>
      </c>
      <c r="B120" s="5" t="s">
        <v>16</v>
      </c>
      <c r="C120" s="6">
        <v>4559906</v>
      </c>
      <c r="D120" s="7">
        <v>42810</v>
      </c>
      <c r="E120" s="7"/>
      <c r="F120" s="7">
        <v>42928</v>
      </c>
      <c r="G120" s="21" t="s">
        <v>90</v>
      </c>
      <c r="H120" s="2">
        <v>560</v>
      </c>
      <c r="I120" s="6">
        <v>3441</v>
      </c>
      <c r="J120" s="6"/>
      <c r="K120" s="6"/>
      <c r="L120" s="6"/>
      <c r="M120" s="2"/>
      <c r="N120" s="6" t="s">
        <v>91</v>
      </c>
      <c r="O120" s="6"/>
      <c r="P120" s="6" t="s">
        <v>92</v>
      </c>
      <c r="Q120" s="6">
        <v>3441</v>
      </c>
      <c r="R120" s="6">
        <v>0</v>
      </c>
    </row>
    <row r="121" spans="1:18" x14ac:dyDescent="0.25">
      <c r="A121" s="5" t="s">
        <v>15</v>
      </c>
      <c r="B121" s="5" t="s">
        <v>16</v>
      </c>
      <c r="C121" s="6">
        <v>4559906</v>
      </c>
      <c r="D121" s="7" t="s">
        <v>49</v>
      </c>
      <c r="E121" s="7"/>
      <c r="F121" s="7">
        <v>42912</v>
      </c>
      <c r="G121" s="21" t="s">
        <v>93</v>
      </c>
      <c r="H121" s="2">
        <v>561</v>
      </c>
      <c r="I121" s="6">
        <v>2428</v>
      </c>
      <c r="J121" s="6"/>
      <c r="K121" s="6"/>
      <c r="L121" s="6"/>
      <c r="M121" s="2"/>
      <c r="N121" s="6" t="s">
        <v>46</v>
      </c>
      <c r="O121" s="6"/>
      <c r="P121" s="6" t="s">
        <v>47</v>
      </c>
      <c r="Q121" s="6">
        <v>2428</v>
      </c>
      <c r="R121" s="6">
        <v>0</v>
      </c>
    </row>
    <row r="122" spans="1:18" x14ac:dyDescent="0.25">
      <c r="A122" s="5" t="s">
        <v>15</v>
      </c>
      <c r="B122" s="5" t="s">
        <v>16</v>
      </c>
      <c r="C122" s="6" t="s">
        <v>108</v>
      </c>
      <c r="D122" s="7">
        <v>42810</v>
      </c>
      <c r="E122" s="7"/>
      <c r="F122" s="7">
        <v>42933</v>
      </c>
      <c r="G122" s="7" t="s">
        <v>141</v>
      </c>
      <c r="H122" s="2">
        <v>579</v>
      </c>
      <c r="I122" s="6">
        <v>132</v>
      </c>
      <c r="J122" s="6"/>
      <c r="K122" s="6"/>
      <c r="L122" s="6"/>
      <c r="M122" s="2"/>
      <c r="N122" s="6" t="s">
        <v>139</v>
      </c>
      <c r="O122" s="6"/>
      <c r="P122" s="6" t="s">
        <v>57</v>
      </c>
      <c r="Q122" s="21">
        <v>132</v>
      </c>
      <c r="R122" s="6">
        <v>0</v>
      </c>
    </row>
    <row r="123" spans="1:18" x14ac:dyDescent="0.25">
      <c r="A123" s="5" t="s">
        <v>15</v>
      </c>
      <c r="B123" s="5" t="s">
        <v>16</v>
      </c>
      <c r="C123" s="6" t="s">
        <v>108</v>
      </c>
      <c r="D123" s="7">
        <v>42810</v>
      </c>
      <c r="E123" s="7"/>
      <c r="F123" s="7">
        <v>42961</v>
      </c>
      <c r="G123" s="7" t="s">
        <v>143</v>
      </c>
      <c r="H123" s="2">
        <v>643</v>
      </c>
      <c r="I123" s="6">
        <v>672</v>
      </c>
      <c r="J123" s="6"/>
      <c r="K123" s="6"/>
      <c r="L123" s="6"/>
      <c r="M123" s="2"/>
      <c r="N123" s="6" t="s">
        <v>139</v>
      </c>
      <c r="O123" s="6"/>
      <c r="P123" s="6" t="s">
        <v>57</v>
      </c>
      <c r="Q123" s="21">
        <v>672</v>
      </c>
      <c r="R123" s="6">
        <v>0</v>
      </c>
    </row>
    <row r="124" spans="1:18" x14ac:dyDescent="0.25">
      <c r="A124" s="5" t="s">
        <v>15</v>
      </c>
      <c r="B124" s="5" t="s">
        <v>16</v>
      </c>
      <c r="C124" s="6" t="s">
        <v>108</v>
      </c>
      <c r="D124" s="7">
        <v>42810</v>
      </c>
      <c r="E124" s="7"/>
      <c r="F124" s="7">
        <v>42961</v>
      </c>
      <c r="G124" s="7" t="s">
        <v>144</v>
      </c>
      <c r="H124" s="2">
        <v>577</v>
      </c>
      <c r="I124" s="6">
        <v>313</v>
      </c>
      <c r="J124" s="6"/>
      <c r="K124" s="6"/>
      <c r="L124" s="6"/>
      <c r="M124" s="2"/>
      <c r="N124" s="6" t="s">
        <v>91</v>
      </c>
      <c r="O124" s="6"/>
      <c r="P124" s="6" t="s">
        <v>92</v>
      </c>
      <c r="Q124" s="21">
        <v>313</v>
      </c>
      <c r="R124" s="6">
        <v>0</v>
      </c>
    </row>
    <row r="125" spans="1:18" x14ac:dyDescent="0.25">
      <c r="A125" s="5" t="s">
        <v>15</v>
      </c>
      <c r="B125" s="5" t="s">
        <v>16</v>
      </c>
      <c r="C125" s="6" t="s">
        <v>171</v>
      </c>
      <c r="D125" s="7">
        <v>42810</v>
      </c>
      <c r="E125" s="7"/>
      <c r="F125" s="7">
        <v>42912</v>
      </c>
      <c r="G125" s="21" t="s">
        <v>188</v>
      </c>
      <c r="H125" s="2">
        <v>589</v>
      </c>
      <c r="I125" s="6">
        <v>804</v>
      </c>
      <c r="J125" s="40"/>
      <c r="K125" s="40"/>
      <c r="L125" s="6"/>
      <c r="M125" s="2"/>
      <c r="N125" s="6" t="s">
        <v>46</v>
      </c>
      <c r="O125" s="6"/>
      <c r="P125" s="6" t="s">
        <v>47</v>
      </c>
      <c r="Q125" s="6">
        <v>804</v>
      </c>
      <c r="R125" s="6">
        <v>0</v>
      </c>
    </row>
    <row r="126" spans="1:18" x14ac:dyDescent="0.25">
      <c r="A126" s="5" t="s">
        <v>15</v>
      </c>
      <c r="B126" s="5" t="s">
        <v>16</v>
      </c>
      <c r="C126" s="6" t="s">
        <v>171</v>
      </c>
      <c r="D126" s="7">
        <v>42810</v>
      </c>
      <c r="E126" s="7"/>
      <c r="F126" s="7">
        <v>42907</v>
      </c>
      <c r="G126" s="21" t="s">
        <v>189</v>
      </c>
      <c r="H126" s="2">
        <v>588</v>
      </c>
      <c r="I126" s="6">
        <v>276</v>
      </c>
      <c r="J126" s="40"/>
      <c r="K126" s="40"/>
      <c r="L126" s="6"/>
      <c r="M126" s="2"/>
      <c r="N126" s="6" t="s">
        <v>40</v>
      </c>
      <c r="O126" s="6"/>
      <c r="P126" s="6" t="s">
        <v>41</v>
      </c>
      <c r="Q126" s="6">
        <v>276</v>
      </c>
      <c r="R126" s="6">
        <v>0</v>
      </c>
    </row>
    <row r="127" spans="1:18" x14ac:dyDescent="0.25">
      <c r="A127" s="5" t="s">
        <v>15</v>
      </c>
      <c r="B127" s="5" t="s">
        <v>16</v>
      </c>
      <c r="C127" s="6" t="s">
        <v>173</v>
      </c>
      <c r="D127" s="7">
        <v>42810</v>
      </c>
      <c r="E127" s="7"/>
      <c r="F127" s="7">
        <v>42933</v>
      </c>
      <c r="G127" s="21" t="s">
        <v>190</v>
      </c>
      <c r="H127" s="2">
        <v>545</v>
      </c>
      <c r="I127" s="6">
        <v>210</v>
      </c>
      <c r="J127" s="40"/>
      <c r="K127" s="40"/>
      <c r="L127" s="6"/>
      <c r="M127" s="2"/>
      <c r="N127" s="6" t="s">
        <v>36</v>
      </c>
      <c r="O127" s="6"/>
      <c r="P127" s="6" t="s">
        <v>37</v>
      </c>
      <c r="Q127" s="6">
        <v>210</v>
      </c>
      <c r="R127" s="6">
        <v>0</v>
      </c>
    </row>
    <row r="128" spans="1:18" x14ac:dyDescent="0.25">
      <c r="A128" s="5" t="s">
        <v>15</v>
      </c>
      <c r="B128" s="5" t="s">
        <v>16</v>
      </c>
      <c r="C128" s="6" t="s">
        <v>173</v>
      </c>
      <c r="D128" s="7">
        <v>42810</v>
      </c>
      <c r="E128" s="7"/>
      <c r="F128" s="7">
        <v>42912</v>
      </c>
      <c r="G128" s="21" t="s">
        <v>192</v>
      </c>
      <c r="H128" s="2">
        <v>546</v>
      </c>
      <c r="I128" s="6">
        <v>594</v>
      </c>
      <c r="J128" s="40"/>
      <c r="K128" s="40"/>
      <c r="L128" s="6"/>
      <c r="M128" s="2"/>
      <c r="N128" s="6" t="s">
        <v>91</v>
      </c>
      <c r="O128" s="6"/>
      <c r="P128" s="6" t="s">
        <v>92</v>
      </c>
      <c r="Q128" s="6">
        <v>594</v>
      </c>
      <c r="R128" s="6">
        <v>0</v>
      </c>
    </row>
    <row r="129" spans="1:18" x14ac:dyDescent="0.25">
      <c r="A129" s="5" t="s">
        <v>15</v>
      </c>
      <c r="B129" s="5" t="s">
        <v>16</v>
      </c>
      <c r="C129" s="6" t="s">
        <v>173</v>
      </c>
      <c r="D129" s="7" t="s">
        <v>49</v>
      </c>
      <c r="E129" s="7"/>
      <c r="F129" s="7">
        <v>42912</v>
      </c>
      <c r="G129" s="21" t="s">
        <v>196</v>
      </c>
      <c r="H129" s="2">
        <v>547</v>
      </c>
      <c r="I129" s="6">
        <v>549</v>
      </c>
      <c r="J129" s="40"/>
      <c r="K129" s="40"/>
      <c r="L129" s="6"/>
      <c r="M129" s="2"/>
      <c r="N129" s="6" t="s">
        <v>36</v>
      </c>
      <c r="O129" s="6"/>
      <c r="P129" s="6" t="s">
        <v>37</v>
      </c>
      <c r="Q129" s="6">
        <v>549</v>
      </c>
      <c r="R129" s="6">
        <v>0</v>
      </c>
    </row>
    <row r="130" spans="1:18" x14ac:dyDescent="0.25">
      <c r="A130" s="5" t="s">
        <v>15</v>
      </c>
      <c r="B130" s="5" t="s">
        <v>16</v>
      </c>
      <c r="C130" s="6" t="s">
        <v>171</v>
      </c>
      <c r="D130" s="7">
        <v>42839</v>
      </c>
      <c r="E130" s="7">
        <v>42878</v>
      </c>
      <c r="F130" s="7">
        <v>42983</v>
      </c>
      <c r="G130" s="21" t="s">
        <v>200</v>
      </c>
      <c r="H130" s="2">
        <v>786</v>
      </c>
      <c r="I130" s="6">
        <v>911</v>
      </c>
      <c r="J130" s="40"/>
      <c r="K130" s="40"/>
      <c r="L130" s="6"/>
      <c r="M130" s="2"/>
      <c r="N130" s="6" t="s">
        <v>43</v>
      </c>
      <c r="O130" s="6"/>
      <c r="P130" s="6" t="s">
        <v>44</v>
      </c>
      <c r="Q130" s="6">
        <v>911</v>
      </c>
      <c r="R130" s="6">
        <v>0</v>
      </c>
    </row>
    <row r="131" spans="1:18" x14ac:dyDescent="0.25">
      <c r="A131" s="5" t="s">
        <v>15</v>
      </c>
      <c r="B131" s="5" t="s">
        <v>16</v>
      </c>
      <c r="C131" s="6" t="s">
        <v>171</v>
      </c>
      <c r="D131" s="7">
        <v>42886</v>
      </c>
      <c r="E131" s="7">
        <v>42922</v>
      </c>
      <c r="F131" s="7">
        <v>43052</v>
      </c>
      <c r="G131" s="7" t="s">
        <v>205</v>
      </c>
      <c r="H131" s="2">
        <v>1002</v>
      </c>
      <c r="I131" s="3">
        <v>700</v>
      </c>
      <c r="J131" s="6"/>
      <c r="K131" s="6"/>
      <c r="L131" s="6"/>
      <c r="M131" s="2"/>
      <c r="N131" s="21" t="s">
        <v>67</v>
      </c>
      <c r="O131" s="6"/>
      <c r="P131" s="6" t="s">
        <v>68</v>
      </c>
      <c r="Q131" s="21">
        <v>700</v>
      </c>
      <c r="R131" s="6">
        <v>0</v>
      </c>
    </row>
    <row r="132" spans="1:18" x14ac:dyDescent="0.25">
      <c r="A132" s="5" t="s">
        <v>15</v>
      </c>
      <c r="B132" s="5" t="s">
        <v>16</v>
      </c>
      <c r="C132" s="6" t="s">
        <v>206</v>
      </c>
      <c r="D132" s="7">
        <v>42810</v>
      </c>
      <c r="E132" s="7"/>
      <c r="F132" s="7">
        <v>42928</v>
      </c>
      <c r="G132" s="7" t="s">
        <v>245</v>
      </c>
      <c r="H132" s="2">
        <v>573</v>
      </c>
      <c r="I132" s="3">
        <v>576</v>
      </c>
      <c r="J132" s="6"/>
      <c r="K132" s="6"/>
      <c r="L132" s="6"/>
      <c r="M132" s="2"/>
      <c r="N132" s="21" t="s">
        <v>238</v>
      </c>
      <c r="O132" s="6"/>
      <c r="P132" s="6" t="s">
        <v>239</v>
      </c>
      <c r="Q132" s="21">
        <v>576</v>
      </c>
      <c r="R132" s="6">
        <v>0</v>
      </c>
    </row>
    <row r="133" spans="1:18" x14ac:dyDescent="0.25">
      <c r="A133" s="5" t="s">
        <v>15</v>
      </c>
      <c r="B133" s="5" t="s">
        <v>16</v>
      </c>
      <c r="C133" s="6" t="s">
        <v>206</v>
      </c>
      <c r="D133" s="7">
        <v>42839</v>
      </c>
      <c r="E133" s="7">
        <v>42878</v>
      </c>
      <c r="F133" s="7">
        <v>42983</v>
      </c>
      <c r="G133" s="7" t="s">
        <v>247</v>
      </c>
      <c r="H133" s="2">
        <v>806</v>
      </c>
      <c r="I133" s="3">
        <v>648</v>
      </c>
      <c r="J133" s="6"/>
      <c r="K133" s="6"/>
      <c r="L133" s="6"/>
      <c r="M133" s="2"/>
      <c r="N133" s="21" t="s">
        <v>238</v>
      </c>
      <c r="O133" s="6"/>
      <c r="P133" s="6" t="s">
        <v>248</v>
      </c>
      <c r="Q133" s="21">
        <v>648</v>
      </c>
      <c r="R133" s="6">
        <v>0</v>
      </c>
    </row>
    <row r="134" spans="1:18" x14ac:dyDescent="0.25">
      <c r="A134" s="5" t="s">
        <v>15</v>
      </c>
      <c r="B134" s="5" t="s">
        <v>16</v>
      </c>
      <c r="C134" s="6" t="s">
        <v>206</v>
      </c>
      <c r="D134" s="7">
        <v>42839</v>
      </c>
      <c r="E134" s="7">
        <v>42878</v>
      </c>
      <c r="F134" s="7">
        <v>42966</v>
      </c>
      <c r="G134" s="7" t="s">
        <v>249</v>
      </c>
      <c r="H134" s="2">
        <v>808</v>
      </c>
      <c r="I134" s="3">
        <v>648</v>
      </c>
      <c r="J134" s="6"/>
      <c r="K134" s="6"/>
      <c r="L134" s="6"/>
      <c r="M134" s="2"/>
      <c r="N134" s="21" t="s">
        <v>238</v>
      </c>
      <c r="O134" s="6"/>
      <c r="P134" s="6" t="s">
        <v>248</v>
      </c>
      <c r="Q134" s="21">
        <v>648</v>
      </c>
      <c r="R134" s="6">
        <v>0</v>
      </c>
    </row>
    <row r="135" spans="1:18" x14ac:dyDescent="0.25">
      <c r="A135" s="5" t="s">
        <v>15</v>
      </c>
      <c r="B135" s="5" t="s">
        <v>16</v>
      </c>
      <c r="C135" s="6" t="s">
        <v>264</v>
      </c>
      <c r="D135" s="7">
        <v>42810</v>
      </c>
      <c r="E135" s="7"/>
      <c r="F135" s="7">
        <v>42912</v>
      </c>
      <c r="G135" s="7" t="s">
        <v>280</v>
      </c>
      <c r="H135" s="2">
        <v>586</v>
      </c>
      <c r="I135" s="6">
        <v>1624</v>
      </c>
      <c r="J135" s="6"/>
      <c r="K135" s="6"/>
      <c r="L135" s="6"/>
      <c r="M135" s="2"/>
      <c r="N135" s="6" t="s">
        <v>91</v>
      </c>
      <c r="O135" s="6"/>
      <c r="P135" s="6" t="s">
        <v>92</v>
      </c>
      <c r="Q135" s="6">
        <v>1624</v>
      </c>
      <c r="R135" s="6">
        <v>0</v>
      </c>
    </row>
    <row r="136" spans="1:18" x14ac:dyDescent="0.25">
      <c r="A136" s="5" t="s">
        <v>15</v>
      </c>
      <c r="B136" s="5" t="s">
        <v>16</v>
      </c>
      <c r="C136" s="6" t="s">
        <v>264</v>
      </c>
      <c r="D136" s="7">
        <v>42810</v>
      </c>
      <c r="E136" s="7"/>
      <c r="F136" s="7">
        <v>42907</v>
      </c>
      <c r="G136" s="7" t="s">
        <v>281</v>
      </c>
      <c r="H136" s="2">
        <v>641</v>
      </c>
      <c r="I136" s="6">
        <v>716</v>
      </c>
      <c r="J136" s="6"/>
      <c r="K136" s="6"/>
      <c r="L136" s="6"/>
      <c r="M136" s="2"/>
      <c r="N136" s="6" t="s">
        <v>91</v>
      </c>
      <c r="O136" s="6"/>
      <c r="P136" s="6" t="s">
        <v>92</v>
      </c>
      <c r="Q136" s="6">
        <v>716</v>
      </c>
      <c r="R136" s="6">
        <v>0</v>
      </c>
    </row>
    <row r="137" spans="1:18" x14ac:dyDescent="0.25">
      <c r="A137" s="5" t="s">
        <v>15</v>
      </c>
      <c r="B137" s="5" t="s">
        <v>16</v>
      </c>
      <c r="C137" s="6" t="s">
        <v>264</v>
      </c>
      <c r="D137" s="7">
        <v>42810</v>
      </c>
      <c r="E137" s="7"/>
      <c r="F137" s="7">
        <v>42963</v>
      </c>
      <c r="G137" s="7" t="s">
        <v>283</v>
      </c>
      <c r="H137" s="2">
        <v>642</v>
      </c>
      <c r="I137" s="6">
        <v>32</v>
      </c>
      <c r="J137" s="6"/>
      <c r="K137" s="6"/>
      <c r="L137" s="6"/>
      <c r="M137" s="2"/>
      <c r="N137" s="6" t="s">
        <v>40</v>
      </c>
      <c r="O137" s="6"/>
      <c r="P137" s="6" t="s">
        <v>41</v>
      </c>
      <c r="Q137" s="6">
        <v>32</v>
      </c>
      <c r="R137" s="6">
        <v>0</v>
      </c>
    </row>
    <row r="138" spans="1:18" x14ac:dyDescent="0.25">
      <c r="A138" s="5" t="s">
        <v>15</v>
      </c>
      <c r="B138" s="5" t="s">
        <v>16</v>
      </c>
      <c r="C138" s="6" t="s">
        <v>266</v>
      </c>
      <c r="D138" s="7">
        <v>42810</v>
      </c>
      <c r="E138" s="7"/>
      <c r="F138" s="7">
        <v>42907</v>
      </c>
      <c r="G138" s="7" t="s">
        <v>285</v>
      </c>
      <c r="H138" s="2">
        <v>582</v>
      </c>
      <c r="I138" s="6">
        <v>30</v>
      </c>
      <c r="J138" s="6"/>
      <c r="K138" s="6"/>
      <c r="L138" s="6"/>
      <c r="M138" s="2"/>
      <c r="N138" s="6" t="s">
        <v>40</v>
      </c>
      <c r="O138" s="6"/>
      <c r="P138" s="6" t="s">
        <v>41</v>
      </c>
      <c r="Q138" s="6">
        <v>30</v>
      </c>
      <c r="R138" s="6">
        <v>0</v>
      </c>
    </row>
    <row r="139" spans="1:18" x14ac:dyDescent="0.25">
      <c r="A139" s="5" t="s">
        <v>15</v>
      </c>
      <c r="B139" s="5" t="s">
        <v>16</v>
      </c>
      <c r="C139" s="6" t="s">
        <v>264</v>
      </c>
      <c r="D139" s="7" t="s">
        <v>49</v>
      </c>
      <c r="E139" s="7"/>
      <c r="F139" s="7">
        <v>42912</v>
      </c>
      <c r="G139" s="7" t="s">
        <v>287</v>
      </c>
      <c r="H139" s="2">
        <v>587</v>
      </c>
      <c r="I139" s="6">
        <v>1114</v>
      </c>
      <c r="J139" s="6"/>
      <c r="K139" s="6"/>
      <c r="L139" s="6"/>
      <c r="M139" s="2"/>
      <c r="N139" s="6" t="s">
        <v>91</v>
      </c>
      <c r="O139" s="6"/>
      <c r="P139" s="6" t="s">
        <v>92</v>
      </c>
      <c r="Q139" s="6">
        <v>1114</v>
      </c>
      <c r="R139" s="6">
        <v>0</v>
      </c>
    </row>
    <row r="140" spans="1:18" x14ac:dyDescent="0.25">
      <c r="A140" s="5" t="s">
        <v>15</v>
      </c>
      <c r="B140" s="5" t="s">
        <v>16</v>
      </c>
      <c r="C140" s="6" t="s">
        <v>266</v>
      </c>
      <c r="D140" s="7">
        <v>42839</v>
      </c>
      <c r="E140" s="7">
        <v>42878</v>
      </c>
      <c r="F140" s="7">
        <v>42997</v>
      </c>
      <c r="G140" s="7" t="s">
        <v>292</v>
      </c>
      <c r="H140" s="2">
        <v>801</v>
      </c>
      <c r="I140" s="6">
        <v>311</v>
      </c>
      <c r="J140" s="6"/>
      <c r="K140" s="6"/>
      <c r="L140" s="6"/>
      <c r="M140" s="2"/>
      <c r="N140" s="6" t="s">
        <v>61</v>
      </c>
      <c r="O140" s="6"/>
      <c r="P140" s="6"/>
      <c r="Q140" s="6">
        <v>311</v>
      </c>
      <c r="R140" s="6">
        <v>0</v>
      </c>
    </row>
    <row r="141" spans="1:18" x14ac:dyDescent="0.25">
      <c r="A141" s="5" t="s">
        <v>15</v>
      </c>
      <c r="B141" s="5" t="s">
        <v>16</v>
      </c>
      <c r="C141" s="6" t="s">
        <v>264</v>
      </c>
      <c r="D141" s="7">
        <v>42886</v>
      </c>
      <c r="E141" s="7">
        <v>42922</v>
      </c>
      <c r="F141" s="7">
        <v>43029</v>
      </c>
      <c r="G141" s="7" t="s">
        <v>295</v>
      </c>
      <c r="H141" s="2">
        <v>1008</v>
      </c>
      <c r="I141" s="6">
        <v>2340</v>
      </c>
      <c r="J141" s="6"/>
      <c r="K141" s="6"/>
      <c r="L141" s="6"/>
      <c r="M141" s="2"/>
      <c r="N141" s="6" t="s">
        <v>104</v>
      </c>
      <c r="O141" s="6"/>
      <c r="P141" s="6" t="s">
        <v>296</v>
      </c>
      <c r="Q141" s="6">
        <v>2340</v>
      </c>
      <c r="R141" s="6">
        <v>0</v>
      </c>
    </row>
    <row r="142" spans="1:18" x14ac:dyDescent="0.25">
      <c r="A142" s="5" t="s">
        <v>15</v>
      </c>
      <c r="B142" s="5" t="s">
        <v>16</v>
      </c>
      <c r="C142" s="6" t="s">
        <v>264</v>
      </c>
      <c r="D142" s="7">
        <v>42886</v>
      </c>
      <c r="E142" s="7">
        <v>42922</v>
      </c>
      <c r="F142" s="7">
        <v>43052</v>
      </c>
      <c r="G142" s="7" t="s">
        <v>297</v>
      </c>
      <c r="H142" s="2">
        <v>1010</v>
      </c>
      <c r="I142" s="6">
        <v>1124</v>
      </c>
      <c r="J142" s="6"/>
      <c r="K142" s="6"/>
      <c r="L142" s="6"/>
      <c r="M142" s="2"/>
      <c r="N142" s="6" t="s">
        <v>67</v>
      </c>
      <c r="O142" s="6"/>
      <c r="P142" s="6" t="s">
        <v>68</v>
      </c>
      <c r="Q142" s="6">
        <v>1124</v>
      </c>
      <c r="R142" s="6">
        <v>0</v>
      </c>
    </row>
    <row r="143" spans="1:18" s="4" customFormat="1" ht="15" customHeight="1" x14ac:dyDescent="0.25">
      <c r="A143" s="5" t="s">
        <v>15</v>
      </c>
      <c r="B143" s="5" t="s">
        <v>16</v>
      </c>
      <c r="C143" s="6" t="s">
        <v>108</v>
      </c>
      <c r="D143" s="7">
        <v>42886</v>
      </c>
      <c r="E143" s="7">
        <v>42922</v>
      </c>
      <c r="F143" s="7">
        <v>43010</v>
      </c>
      <c r="G143" s="7" t="s">
        <v>154</v>
      </c>
      <c r="H143" s="2">
        <v>1011</v>
      </c>
      <c r="I143" s="3">
        <v>2400</v>
      </c>
      <c r="J143" s="6" t="s">
        <v>61</v>
      </c>
      <c r="K143" s="6"/>
      <c r="L143" s="6"/>
      <c r="M143" s="2">
        <v>834</v>
      </c>
      <c r="N143" s="6" t="s">
        <v>67</v>
      </c>
      <c r="O143" s="6" t="s">
        <v>155</v>
      </c>
      <c r="P143" s="6" t="s">
        <v>68</v>
      </c>
      <c r="Q143" s="21">
        <v>1120</v>
      </c>
      <c r="R143" s="6">
        <v>446</v>
      </c>
    </row>
    <row r="144" spans="1:18" s="4" customFormat="1" ht="15" customHeight="1" x14ac:dyDescent="0.25">
      <c r="A144" s="5" t="s">
        <v>15</v>
      </c>
      <c r="B144" s="5" t="s">
        <v>16</v>
      </c>
      <c r="C144" s="6" t="s">
        <v>108</v>
      </c>
      <c r="D144" s="7">
        <v>42886</v>
      </c>
      <c r="E144" s="7">
        <v>42922</v>
      </c>
      <c r="F144" s="7">
        <v>43052</v>
      </c>
      <c r="G144" s="7" t="s">
        <v>156</v>
      </c>
      <c r="H144" s="2">
        <v>1012</v>
      </c>
      <c r="I144" s="3">
        <v>460</v>
      </c>
      <c r="J144" s="6"/>
      <c r="K144" s="6"/>
      <c r="L144" s="6"/>
      <c r="M144" s="2"/>
      <c r="N144" s="6"/>
      <c r="O144" s="6"/>
      <c r="P144" s="6" t="s">
        <v>64</v>
      </c>
      <c r="Q144" s="21">
        <v>460</v>
      </c>
      <c r="R144" s="6">
        <v>0</v>
      </c>
    </row>
    <row r="145" spans="1:20" s="4" customFormat="1" ht="15" customHeight="1" x14ac:dyDescent="0.25">
      <c r="A145" s="5" t="s">
        <v>15</v>
      </c>
      <c r="B145" s="5" t="s">
        <v>16</v>
      </c>
      <c r="C145" s="44" t="s">
        <v>110</v>
      </c>
      <c r="D145" s="7">
        <v>42886</v>
      </c>
      <c r="E145" s="7">
        <v>42922</v>
      </c>
      <c r="F145" s="7">
        <v>43029</v>
      </c>
      <c r="G145" s="7" t="s">
        <v>157</v>
      </c>
      <c r="H145" s="2">
        <v>1013</v>
      </c>
      <c r="I145" s="3">
        <v>2652</v>
      </c>
      <c r="J145" s="6" t="s">
        <v>139</v>
      </c>
      <c r="K145" s="6" t="s">
        <v>139</v>
      </c>
      <c r="L145" s="6" t="s">
        <v>140</v>
      </c>
      <c r="M145" s="2">
        <v>2008</v>
      </c>
      <c r="N145" s="21" t="s">
        <v>67</v>
      </c>
      <c r="O145" s="6" t="s">
        <v>158</v>
      </c>
      <c r="P145" s="6" t="s">
        <v>64</v>
      </c>
      <c r="Q145" s="21">
        <v>612</v>
      </c>
      <c r="R145" s="6">
        <v>32</v>
      </c>
      <c r="T145" s="39" t="s">
        <v>113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opLeftCell="A13" workbookViewId="0">
      <selection activeCell="A2" sqref="A2:XFD25"/>
    </sheetView>
  </sheetViews>
  <sheetFormatPr baseColWidth="10" defaultRowHeight="15" x14ac:dyDescent="0.25"/>
  <cols>
    <col min="5" max="5" width="1.85546875" customWidth="1"/>
  </cols>
  <sheetData>
    <row r="1" spans="1:19" s="4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10</v>
      </c>
      <c r="P1" s="1" t="s">
        <v>11</v>
      </c>
      <c r="Q1" s="1" t="s">
        <v>12</v>
      </c>
      <c r="R1" s="3" t="s">
        <v>14</v>
      </c>
    </row>
    <row r="2" spans="1:19" s="4" customFormat="1" ht="15" customHeight="1" x14ac:dyDescent="0.25">
      <c r="A2" s="34" t="s">
        <v>15</v>
      </c>
      <c r="B2" s="34" t="s">
        <v>16</v>
      </c>
      <c r="C2" s="35">
        <v>4559838</v>
      </c>
      <c r="D2" s="36">
        <v>42761</v>
      </c>
      <c r="E2" s="36">
        <v>42818</v>
      </c>
      <c r="F2" s="36">
        <v>42870</v>
      </c>
      <c r="G2" s="36" t="s">
        <v>28</v>
      </c>
      <c r="H2" s="19">
        <v>407</v>
      </c>
      <c r="I2" s="35">
        <v>1220</v>
      </c>
      <c r="J2" s="35"/>
      <c r="K2" s="35"/>
      <c r="L2" s="35"/>
      <c r="M2" s="35"/>
      <c r="N2" s="35"/>
      <c r="O2" s="35"/>
      <c r="P2" s="35"/>
      <c r="Q2" s="35"/>
      <c r="R2" s="35">
        <v>1220</v>
      </c>
    </row>
    <row r="3" spans="1:19" s="9" customFormat="1" ht="15" customHeight="1" x14ac:dyDescent="0.25">
      <c r="A3" s="34" t="s">
        <v>15</v>
      </c>
      <c r="B3" s="34" t="s">
        <v>16</v>
      </c>
      <c r="C3" s="17">
        <v>4559839</v>
      </c>
      <c r="D3" s="18">
        <v>42761</v>
      </c>
      <c r="E3" s="18">
        <v>42818</v>
      </c>
      <c r="F3" s="18">
        <v>42870</v>
      </c>
      <c r="G3" s="18" t="s">
        <v>29</v>
      </c>
      <c r="H3" s="19">
        <v>375</v>
      </c>
      <c r="I3" s="17">
        <v>1220</v>
      </c>
      <c r="J3" s="17"/>
      <c r="K3" s="17"/>
      <c r="L3" s="17"/>
      <c r="M3" s="17"/>
      <c r="N3" s="17"/>
      <c r="O3" s="17"/>
      <c r="P3" s="17"/>
      <c r="Q3" s="20"/>
      <c r="R3" s="17">
        <v>1220</v>
      </c>
      <c r="S3" s="9" t="s">
        <v>30</v>
      </c>
    </row>
    <row r="4" spans="1:19" s="4" customFormat="1" ht="15" customHeight="1" x14ac:dyDescent="0.25">
      <c r="A4" s="34" t="s">
        <v>15</v>
      </c>
      <c r="B4" s="34" t="s">
        <v>16</v>
      </c>
      <c r="C4" s="17">
        <v>4559838</v>
      </c>
      <c r="D4" s="18">
        <v>42761</v>
      </c>
      <c r="E4" s="36">
        <v>42818</v>
      </c>
      <c r="F4" s="18">
        <v>42870</v>
      </c>
      <c r="G4" s="18" t="s">
        <v>31</v>
      </c>
      <c r="H4" s="19">
        <v>405</v>
      </c>
      <c r="I4" s="17">
        <v>1320</v>
      </c>
      <c r="J4" s="17"/>
      <c r="K4" s="17"/>
      <c r="L4" s="17"/>
      <c r="M4" s="17"/>
      <c r="N4" s="17"/>
      <c r="O4" s="17"/>
      <c r="P4" s="17"/>
      <c r="Q4" s="17"/>
      <c r="R4" s="17">
        <v>1320</v>
      </c>
    </row>
    <row r="5" spans="1:19" s="9" customFormat="1" ht="15" customHeight="1" x14ac:dyDescent="0.25">
      <c r="A5" s="34" t="s">
        <v>15</v>
      </c>
      <c r="B5" s="34" t="s">
        <v>16</v>
      </c>
      <c r="C5" s="17">
        <v>4559838</v>
      </c>
      <c r="D5" s="18" t="s">
        <v>49</v>
      </c>
      <c r="E5" s="18"/>
      <c r="F5" s="18">
        <v>42928</v>
      </c>
      <c r="G5" s="18" t="s">
        <v>50</v>
      </c>
      <c r="H5" s="19">
        <v>554</v>
      </c>
      <c r="I5" s="17">
        <v>1036</v>
      </c>
      <c r="J5" s="17"/>
      <c r="K5" s="17"/>
      <c r="L5" s="17"/>
      <c r="M5" s="17"/>
      <c r="N5" s="17"/>
      <c r="O5" s="17"/>
      <c r="P5" s="17"/>
      <c r="Q5" s="20"/>
      <c r="R5" s="17">
        <v>1036</v>
      </c>
      <c r="S5" s="9" t="s">
        <v>51</v>
      </c>
    </row>
    <row r="6" spans="1:19" s="9" customFormat="1" ht="15" customHeight="1" x14ac:dyDescent="0.25">
      <c r="A6" s="34" t="s">
        <v>15</v>
      </c>
      <c r="B6" s="34" t="s">
        <v>16</v>
      </c>
      <c r="C6" s="17">
        <v>4559838</v>
      </c>
      <c r="D6" s="18" t="s">
        <v>49</v>
      </c>
      <c r="E6" s="18"/>
      <c r="F6" s="18">
        <v>42912</v>
      </c>
      <c r="G6" s="18" t="s">
        <v>52</v>
      </c>
      <c r="H6" s="19">
        <v>553</v>
      </c>
      <c r="I6" s="17">
        <v>557</v>
      </c>
      <c r="J6" s="17" t="s">
        <v>43</v>
      </c>
      <c r="K6" s="17"/>
      <c r="L6" s="17" t="s">
        <v>44</v>
      </c>
      <c r="M6" s="17">
        <v>235</v>
      </c>
      <c r="N6" s="17"/>
      <c r="O6" s="17"/>
      <c r="P6" s="17"/>
      <c r="Q6" s="20"/>
      <c r="R6" s="17">
        <v>322</v>
      </c>
    </row>
    <row r="7" spans="1:19" s="9" customFormat="1" ht="15" customHeight="1" x14ac:dyDescent="0.25">
      <c r="A7" s="34" t="s">
        <v>15</v>
      </c>
      <c r="B7" s="34" t="s">
        <v>16</v>
      </c>
      <c r="C7" s="17">
        <v>4559906</v>
      </c>
      <c r="D7" s="18">
        <v>42752</v>
      </c>
      <c r="E7" s="18">
        <v>42783</v>
      </c>
      <c r="F7" s="18">
        <v>42827</v>
      </c>
      <c r="G7" s="18" t="s">
        <v>75</v>
      </c>
      <c r="H7" s="19">
        <v>138</v>
      </c>
      <c r="I7" s="17">
        <v>1429</v>
      </c>
      <c r="J7" s="17"/>
      <c r="K7" s="17"/>
      <c r="L7" s="17"/>
      <c r="M7" s="17"/>
      <c r="N7" s="17"/>
      <c r="O7" s="17"/>
      <c r="P7" s="17"/>
      <c r="Q7" s="20"/>
      <c r="R7" s="17">
        <v>1429</v>
      </c>
      <c r="S7" s="9" t="s">
        <v>76</v>
      </c>
    </row>
    <row r="8" spans="1:19" s="9" customFormat="1" ht="15" customHeight="1" x14ac:dyDescent="0.25">
      <c r="A8" s="34" t="s">
        <v>15</v>
      </c>
      <c r="B8" s="34" t="s">
        <v>16</v>
      </c>
      <c r="C8" s="17">
        <v>4559902</v>
      </c>
      <c r="D8" s="18">
        <v>42752</v>
      </c>
      <c r="E8" s="18">
        <v>42783</v>
      </c>
      <c r="F8" s="18">
        <v>42827</v>
      </c>
      <c r="G8" s="18" t="s">
        <v>77</v>
      </c>
      <c r="H8" s="19">
        <v>140</v>
      </c>
      <c r="I8" s="17">
        <v>1429</v>
      </c>
      <c r="J8" s="17"/>
      <c r="K8" s="17"/>
      <c r="L8" s="17"/>
      <c r="M8" s="17"/>
      <c r="N8" s="17"/>
      <c r="O8" s="17"/>
      <c r="P8" s="17"/>
      <c r="Q8" s="20"/>
      <c r="R8" s="17">
        <v>1429</v>
      </c>
      <c r="S8" s="9" t="s">
        <v>76</v>
      </c>
    </row>
    <row r="9" spans="1:19" s="9" customFormat="1" ht="15" customHeight="1" x14ac:dyDescent="0.25">
      <c r="A9" s="34" t="s">
        <v>15</v>
      </c>
      <c r="B9" s="34" t="s">
        <v>16</v>
      </c>
      <c r="C9" s="17">
        <v>4559906</v>
      </c>
      <c r="D9" s="18">
        <v>42752</v>
      </c>
      <c r="E9" s="18">
        <v>42783</v>
      </c>
      <c r="F9" s="18">
        <v>42830</v>
      </c>
      <c r="G9" s="18" t="s">
        <v>78</v>
      </c>
      <c r="H9" s="19">
        <v>149</v>
      </c>
      <c r="I9" s="17">
        <v>300</v>
      </c>
      <c r="J9" s="17"/>
      <c r="K9" s="17"/>
      <c r="L9" s="17"/>
      <c r="M9" s="17"/>
      <c r="N9" s="17"/>
      <c r="O9" s="17"/>
      <c r="P9" s="17"/>
      <c r="Q9" s="20"/>
      <c r="R9" s="17">
        <v>300</v>
      </c>
      <c r="S9" s="9" t="s">
        <v>76</v>
      </c>
    </row>
    <row r="10" spans="1:19" s="9" customFormat="1" ht="15" customHeight="1" x14ac:dyDescent="0.25">
      <c r="A10" s="34" t="s">
        <v>15</v>
      </c>
      <c r="B10" s="34" t="s">
        <v>16</v>
      </c>
      <c r="C10" s="17">
        <v>4559902</v>
      </c>
      <c r="D10" s="18">
        <v>42752</v>
      </c>
      <c r="E10" s="18">
        <v>42783</v>
      </c>
      <c r="F10" s="18">
        <v>42830</v>
      </c>
      <c r="G10" s="18" t="s">
        <v>79</v>
      </c>
      <c r="H10" s="19">
        <v>150</v>
      </c>
      <c r="I10" s="17">
        <v>300</v>
      </c>
      <c r="J10" s="17"/>
      <c r="K10" s="17"/>
      <c r="L10" s="17"/>
      <c r="M10" s="17"/>
      <c r="N10" s="17"/>
      <c r="O10" s="17"/>
      <c r="P10" s="17"/>
      <c r="Q10" s="20"/>
      <c r="R10" s="17">
        <v>300</v>
      </c>
      <c r="S10" s="9" t="s">
        <v>76</v>
      </c>
    </row>
    <row r="11" spans="1:19" s="9" customFormat="1" ht="15" customHeight="1" x14ac:dyDescent="0.25">
      <c r="A11" s="34" t="s">
        <v>15</v>
      </c>
      <c r="B11" s="34" t="s">
        <v>16</v>
      </c>
      <c r="C11" s="17">
        <v>4559906</v>
      </c>
      <c r="D11" s="18">
        <v>42761</v>
      </c>
      <c r="E11" s="18">
        <v>42818</v>
      </c>
      <c r="F11" s="18">
        <v>42870</v>
      </c>
      <c r="G11" s="18" t="s">
        <v>80</v>
      </c>
      <c r="H11" s="19">
        <v>384</v>
      </c>
      <c r="I11" s="17">
        <v>3600</v>
      </c>
      <c r="J11" s="17"/>
      <c r="K11" s="17"/>
      <c r="L11" s="17"/>
      <c r="M11" s="17"/>
      <c r="N11" s="17"/>
      <c r="O11" s="17"/>
      <c r="P11" s="17"/>
      <c r="Q11" s="20"/>
      <c r="R11" s="17">
        <v>3600</v>
      </c>
    </row>
    <row r="12" spans="1:19" s="9" customFormat="1" ht="15" customHeight="1" x14ac:dyDescent="0.25">
      <c r="A12" s="34" t="s">
        <v>15</v>
      </c>
      <c r="B12" s="34" t="s">
        <v>16</v>
      </c>
      <c r="C12" s="17">
        <v>4559902</v>
      </c>
      <c r="D12" s="18">
        <v>42761</v>
      </c>
      <c r="E12" s="18">
        <v>42818</v>
      </c>
      <c r="F12" s="18">
        <v>42875</v>
      </c>
      <c r="G12" s="18" t="s">
        <v>81</v>
      </c>
      <c r="H12" s="19">
        <v>380</v>
      </c>
      <c r="I12" s="17">
        <v>3600</v>
      </c>
      <c r="J12" s="17"/>
      <c r="K12" s="17"/>
      <c r="L12" s="17"/>
      <c r="M12" s="17"/>
      <c r="N12" s="17"/>
      <c r="O12" s="17"/>
      <c r="P12" s="17"/>
      <c r="Q12" s="20"/>
      <c r="R12" s="17">
        <v>3600</v>
      </c>
    </row>
    <row r="13" spans="1:19" s="9" customFormat="1" ht="15" customHeight="1" x14ac:dyDescent="0.25">
      <c r="A13" s="34" t="s">
        <v>15</v>
      </c>
      <c r="B13" s="34" t="s">
        <v>16</v>
      </c>
      <c r="C13" s="17">
        <v>4559906</v>
      </c>
      <c r="D13" s="18">
        <v>42761</v>
      </c>
      <c r="E13" s="18">
        <v>42818</v>
      </c>
      <c r="F13" s="18">
        <v>42870</v>
      </c>
      <c r="G13" s="18" t="s">
        <v>80</v>
      </c>
      <c r="H13" s="19">
        <v>383</v>
      </c>
      <c r="I13" s="17">
        <v>4234</v>
      </c>
      <c r="J13" s="17"/>
      <c r="K13" s="17"/>
      <c r="L13" s="17"/>
      <c r="M13" s="17"/>
      <c r="N13" s="17"/>
      <c r="O13" s="17"/>
      <c r="P13" s="17"/>
      <c r="Q13" s="20"/>
      <c r="R13" s="17">
        <v>4234</v>
      </c>
    </row>
    <row r="14" spans="1:19" s="9" customFormat="1" ht="15" customHeight="1" x14ac:dyDescent="0.25">
      <c r="A14" s="34" t="s">
        <v>15</v>
      </c>
      <c r="B14" s="34" t="s">
        <v>16</v>
      </c>
      <c r="C14" s="17">
        <v>4559906</v>
      </c>
      <c r="D14" s="18">
        <v>42761</v>
      </c>
      <c r="E14" s="18">
        <v>42818</v>
      </c>
      <c r="F14" s="18">
        <v>42875</v>
      </c>
      <c r="G14" s="18" t="s">
        <v>82</v>
      </c>
      <c r="H14" s="19">
        <v>385</v>
      </c>
      <c r="I14" s="17">
        <v>3600</v>
      </c>
      <c r="J14" s="17"/>
      <c r="K14" s="17"/>
      <c r="L14" s="17"/>
      <c r="M14" s="17"/>
      <c r="N14" s="17"/>
      <c r="O14" s="17"/>
      <c r="P14" s="17"/>
      <c r="Q14" s="20"/>
      <c r="R14" s="17">
        <v>3600</v>
      </c>
    </row>
    <row r="15" spans="1:19" s="9" customFormat="1" ht="15" customHeight="1" x14ac:dyDescent="0.25">
      <c r="A15" s="34" t="s">
        <v>15</v>
      </c>
      <c r="B15" s="34" t="s">
        <v>16</v>
      </c>
      <c r="C15" s="17">
        <v>4559902</v>
      </c>
      <c r="D15" s="18">
        <v>42761</v>
      </c>
      <c r="E15" s="18">
        <v>42818</v>
      </c>
      <c r="F15" s="18">
        <v>42870</v>
      </c>
      <c r="G15" s="18" t="s">
        <v>83</v>
      </c>
      <c r="H15" s="19">
        <v>381</v>
      </c>
      <c r="I15" s="17">
        <v>4234</v>
      </c>
      <c r="J15" s="17"/>
      <c r="K15" s="17"/>
      <c r="L15" s="17"/>
      <c r="M15" s="17"/>
      <c r="N15" s="17"/>
      <c r="O15" s="17"/>
      <c r="P15" s="17"/>
      <c r="Q15" s="20"/>
      <c r="R15" s="17">
        <v>4234</v>
      </c>
    </row>
    <row r="16" spans="1:19" s="9" customFormat="1" ht="15" customHeight="1" x14ac:dyDescent="0.25">
      <c r="A16" s="34" t="s">
        <v>15</v>
      </c>
      <c r="B16" s="34" t="s">
        <v>16</v>
      </c>
      <c r="C16" s="17">
        <v>4559902</v>
      </c>
      <c r="D16" s="18">
        <v>42761</v>
      </c>
      <c r="E16" s="18">
        <v>42818</v>
      </c>
      <c r="F16" s="18">
        <v>42870</v>
      </c>
      <c r="G16" s="18" t="s">
        <v>84</v>
      </c>
      <c r="H16" s="19">
        <v>382</v>
      </c>
      <c r="I16" s="17">
        <v>3600</v>
      </c>
      <c r="J16" s="17"/>
      <c r="K16" s="17"/>
      <c r="L16" s="17"/>
      <c r="M16" s="17"/>
      <c r="N16" s="17"/>
      <c r="O16" s="17"/>
      <c r="P16" s="17"/>
      <c r="Q16" s="20"/>
      <c r="R16" s="17">
        <v>3600</v>
      </c>
    </row>
    <row r="17" spans="1:21" s="9" customFormat="1" ht="15" customHeight="1" x14ac:dyDescent="0.25">
      <c r="A17" s="34" t="s">
        <v>15</v>
      </c>
      <c r="B17" s="34" t="s">
        <v>16</v>
      </c>
      <c r="C17" s="17" t="s">
        <v>160</v>
      </c>
      <c r="D17" s="18"/>
      <c r="E17" s="18"/>
      <c r="F17" s="18">
        <v>42813</v>
      </c>
      <c r="G17" s="18" t="s">
        <v>161</v>
      </c>
      <c r="H17" s="19">
        <v>1358</v>
      </c>
      <c r="I17" s="17">
        <v>570</v>
      </c>
      <c r="J17" s="17"/>
      <c r="K17" s="17"/>
      <c r="L17" s="17"/>
      <c r="M17" s="17"/>
      <c r="N17" s="17"/>
      <c r="O17" s="17"/>
      <c r="P17" s="17"/>
      <c r="Q17" s="20"/>
      <c r="R17" s="17">
        <v>570</v>
      </c>
      <c r="S17" s="9" t="s">
        <v>162</v>
      </c>
      <c r="U17" s="9" t="s">
        <v>163</v>
      </c>
    </row>
    <row r="18" spans="1:21" s="9" customFormat="1" ht="15" customHeight="1" x14ac:dyDescent="0.25">
      <c r="A18" s="34" t="s">
        <v>15</v>
      </c>
      <c r="B18" s="34" t="s">
        <v>16</v>
      </c>
      <c r="C18" s="17" t="s">
        <v>160</v>
      </c>
      <c r="D18" s="18"/>
      <c r="E18" s="18"/>
      <c r="F18" s="18">
        <v>42813</v>
      </c>
      <c r="G18" s="18" t="s">
        <v>164</v>
      </c>
      <c r="H18" s="19">
        <v>1361</v>
      </c>
      <c r="I18" s="17">
        <v>148</v>
      </c>
      <c r="J18" s="17"/>
      <c r="K18" s="17"/>
      <c r="L18" s="17"/>
      <c r="M18" s="17"/>
      <c r="N18" s="17"/>
      <c r="O18" s="17"/>
      <c r="P18" s="17"/>
      <c r="Q18" s="20"/>
      <c r="R18" s="17">
        <v>148</v>
      </c>
      <c r="S18" s="9" t="s">
        <v>162</v>
      </c>
      <c r="U18" s="9" t="s">
        <v>163</v>
      </c>
    </row>
    <row r="19" spans="1:21" s="9" customFormat="1" ht="15" customHeight="1" x14ac:dyDescent="0.25">
      <c r="A19" s="34" t="s">
        <v>15</v>
      </c>
      <c r="B19" s="34" t="s">
        <v>16</v>
      </c>
      <c r="C19" s="17" t="s">
        <v>160</v>
      </c>
      <c r="D19" s="18">
        <v>42752</v>
      </c>
      <c r="E19" s="18">
        <v>42783</v>
      </c>
      <c r="F19" s="18">
        <v>42827</v>
      </c>
      <c r="G19" s="18" t="s">
        <v>165</v>
      </c>
      <c r="H19" s="19">
        <v>147</v>
      </c>
      <c r="I19" s="17">
        <v>464</v>
      </c>
      <c r="J19" s="17"/>
      <c r="K19" s="17"/>
      <c r="L19" s="17"/>
      <c r="M19" s="17"/>
      <c r="N19" s="17"/>
      <c r="O19" s="17"/>
      <c r="P19" s="17"/>
      <c r="Q19" s="20"/>
      <c r="R19" s="17">
        <v>464</v>
      </c>
      <c r="S19" s="9" t="s">
        <v>166</v>
      </c>
    </row>
    <row r="20" spans="1:21" s="9" customFormat="1" ht="15" customHeight="1" x14ac:dyDescent="0.25">
      <c r="A20" s="34" t="s">
        <v>168</v>
      </c>
      <c r="B20" s="34" t="s">
        <v>16</v>
      </c>
      <c r="C20" s="17" t="s">
        <v>160</v>
      </c>
      <c r="D20" s="18">
        <v>42752</v>
      </c>
      <c r="E20" s="18">
        <v>42783</v>
      </c>
      <c r="F20" s="18">
        <v>42827</v>
      </c>
      <c r="G20" s="18" t="s">
        <v>169</v>
      </c>
      <c r="H20" s="19" t="s">
        <v>170</v>
      </c>
      <c r="I20" s="17">
        <v>464</v>
      </c>
      <c r="J20" s="17"/>
      <c r="K20" s="17"/>
      <c r="L20" s="17"/>
      <c r="M20" s="17"/>
      <c r="N20" s="17"/>
      <c r="O20" s="17"/>
      <c r="P20" s="17"/>
      <c r="Q20" s="20"/>
      <c r="R20" s="17">
        <v>464</v>
      </c>
      <c r="S20" s="9" t="s">
        <v>166</v>
      </c>
    </row>
    <row r="21" spans="1:21" s="9" customFormat="1" ht="15" customHeight="1" x14ac:dyDescent="0.25">
      <c r="A21" s="34" t="s">
        <v>15</v>
      </c>
      <c r="B21" s="34" t="s">
        <v>16</v>
      </c>
      <c r="C21" s="17" t="s">
        <v>171</v>
      </c>
      <c r="D21" s="18">
        <v>42761</v>
      </c>
      <c r="E21" s="18">
        <v>42818</v>
      </c>
      <c r="F21" s="18">
        <v>42896</v>
      </c>
      <c r="G21" s="18" t="s">
        <v>179</v>
      </c>
      <c r="H21" s="19">
        <v>364</v>
      </c>
      <c r="I21" s="17">
        <v>2160</v>
      </c>
      <c r="J21" s="17" t="s">
        <v>33</v>
      </c>
      <c r="K21" s="17" t="s">
        <v>34</v>
      </c>
      <c r="L21" s="17"/>
      <c r="M21" s="17">
        <v>1686</v>
      </c>
      <c r="N21" s="17"/>
      <c r="O21" s="17"/>
      <c r="P21" s="17"/>
      <c r="Q21" s="20"/>
      <c r="R21" s="17">
        <v>474</v>
      </c>
      <c r="S21" s="9" t="s">
        <v>30</v>
      </c>
    </row>
    <row r="22" spans="1:21" s="9" customFormat="1" ht="15" customHeight="1" x14ac:dyDescent="0.25">
      <c r="A22" s="34" t="s">
        <v>15</v>
      </c>
      <c r="B22" s="34" t="s">
        <v>16</v>
      </c>
      <c r="C22" s="17" t="s">
        <v>173</v>
      </c>
      <c r="D22" s="18">
        <v>42761</v>
      </c>
      <c r="E22" s="18">
        <v>42818</v>
      </c>
      <c r="F22" s="18">
        <v>42896</v>
      </c>
      <c r="G22" s="18" t="s">
        <v>180</v>
      </c>
      <c r="H22" s="19" t="s">
        <v>181</v>
      </c>
      <c r="I22" s="17">
        <v>594</v>
      </c>
      <c r="J22" s="17"/>
      <c r="K22" s="17"/>
      <c r="L22" s="17"/>
      <c r="M22" s="17"/>
      <c r="N22" s="17"/>
      <c r="O22" s="17" t="s">
        <v>33</v>
      </c>
      <c r="P22" s="17" t="s">
        <v>34</v>
      </c>
      <c r="Q22" s="20">
        <v>444</v>
      </c>
      <c r="R22" s="17">
        <v>150</v>
      </c>
      <c r="S22" s="9" t="s">
        <v>182</v>
      </c>
      <c r="T22" s="9" t="s">
        <v>183</v>
      </c>
    </row>
    <row r="23" spans="1:21" s="9" customFormat="1" ht="15" customHeight="1" x14ac:dyDescent="0.25">
      <c r="A23" s="34" t="s">
        <v>15</v>
      </c>
      <c r="B23" s="34" t="s">
        <v>16</v>
      </c>
      <c r="C23" s="47" t="s">
        <v>266</v>
      </c>
      <c r="D23" s="36">
        <v>42773</v>
      </c>
      <c r="E23" s="36">
        <v>42818</v>
      </c>
      <c r="F23" s="36">
        <v>42834</v>
      </c>
      <c r="G23" s="36" t="s">
        <v>268</v>
      </c>
      <c r="H23" s="19">
        <v>360</v>
      </c>
      <c r="I23" s="35">
        <v>1023</v>
      </c>
      <c r="J23" s="35"/>
      <c r="K23" s="35"/>
      <c r="L23" s="35"/>
      <c r="M23" s="35"/>
      <c r="N23" s="35"/>
      <c r="O23" s="35"/>
      <c r="P23" s="35"/>
      <c r="Q23" s="35"/>
      <c r="R23" s="35">
        <v>1023</v>
      </c>
      <c r="S23" s="9" t="s">
        <v>269</v>
      </c>
    </row>
    <row r="24" spans="1:21" s="9" customFormat="1" ht="15" customHeight="1" x14ac:dyDescent="0.25">
      <c r="A24" s="34" t="s">
        <v>15</v>
      </c>
      <c r="B24" s="34" t="s">
        <v>16</v>
      </c>
      <c r="C24" s="47" t="s">
        <v>266</v>
      </c>
      <c r="D24" s="36">
        <v>42810</v>
      </c>
      <c r="E24" s="36"/>
      <c r="F24" s="36">
        <v>42907</v>
      </c>
      <c r="G24" s="36" t="s">
        <v>286</v>
      </c>
      <c r="H24" s="19">
        <v>640</v>
      </c>
      <c r="I24" s="35">
        <v>1514</v>
      </c>
      <c r="J24" s="35"/>
      <c r="K24" s="35"/>
      <c r="L24" s="35"/>
      <c r="M24" s="35"/>
      <c r="N24" s="35" t="s">
        <v>40</v>
      </c>
      <c r="O24" s="35"/>
      <c r="P24" s="35" t="s">
        <v>41</v>
      </c>
      <c r="Q24" s="35">
        <v>1498</v>
      </c>
      <c r="R24" s="35">
        <v>16</v>
      </c>
      <c r="S24" s="9" t="s">
        <v>30</v>
      </c>
    </row>
    <row r="25" spans="1:21" s="9" customFormat="1" ht="15" customHeight="1" x14ac:dyDescent="0.25">
      <c r="A25" s="34" t="s">
        <v>15</v>
      </c>
      <c r="B25" s="34" t="s">
        <v>16</v>
      </c>
      <c r="C25" s="47" t="s">
        <v>266</v>
      </c>
      <c r="D25" s="36" t="s">
        <v>49</v>
      </c>
      <c r="E25" s="36"/>
      <c r="F25" s="36">
        <v>42912</v>
      </c>
      <c r="G25" s="36" t="s">
        <v>288</v>
      </c>
      <c r="H25" s="19">
        <v>584</v>
      </c>
      <c r="I25" s="35">
        <v>557</v>
      </c>
      <c r="J25" s="35"/>
      <c r="K25" s="35"/>
      <c r="L25" s="35"/>
      <c r="M25" s="35"/>
      <c r="N25" s="35"/>
      <c r="O25" s="35"/>
      <c r="P25" s="35"/>
      <c r="Q25" s="35"/>
      <c r="R25" s="35">
        <v>557</v>
      </c>
      <c r="S25" s="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VW</vt:lpstr>
      <vt:lpstr>Problemas</vt:lpstr>
      <vt:lpstr>Usados</vt:lpstr>
      <vt:lpstr>Vencidos</vt:lpstr>
    </vt:vector>
  </TitlesOfParts>
  <Company>Punch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Crescimone</dc:creator>
  <cp:lastModifiedBy>Martin Crescimone</cp:lastModifiedBy>
  <dcterms:created xsi:type="dcterms:W3CDTF">2017-08-15T14:57:38Z</dcterms:created>
  <dcterms:modified xsi:type="dcterms:W3CDTF">2017-08-27T23:07:50Z</dcterms:modified>
</cp:coreProperties>
</file>